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CD31409-87C1-4AAF-86E2-9DC94335E217}"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 i="2" l="1"/>
  <c r="S32" i="2"/>
  <c r="S33" i="2"/>
  <c r="S34" i="2"/>
  <c r="S31" i="2"/>
  <c r="S27" i="2"/>
  <c r="S26" i="2"/>
  <c r="S24" i="2"/>
  <c r="S22" i="2"/>
  <c r="S21" i="2"/>
  <c r="S17" i="2"/>
  <c r="S13" i="2"/>
  <c r="S9" i="2"/>
  <c r="S6" i="2"/>
  <c r="S18" i="2"/>
  <c r="S7" i="2" l="1"/>
  <c r="S50" i="2" l="1"/>
  <c r="S51" i="2"/>
  <c r="S38" i="2"/>
  <c r="S39" i="2" l="1"/>
  <c r="S42" i="2"/>
  <c r="S46" i="2" l="1"/>
  <c r="S45" i="2"/>
  <c r="S15" i="2" l="1"/>
  <c r="S11" i="2"/>
  <c r="S20" i="2"/>
  <c r="S54" i="2"/>
  <c r="S56" i="2"/>
  <c r="S57" i="2"/>
  <c r="S59" i="2"/>
  <c r="S58" i="2"/>
  <c r="S62" i="2"/>
  <c r="S63" i="2"/>
  <c r="S8" i="2"/>
  <c r="Q2091"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<sst xmlns="http://schemas.openxmlformats.org/spreadsheetml/2006/main" count="525" uniqueCount="221">
  <si>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</si>
  <si>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</si>
  <si>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</si>
  <si>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</si>
  <si>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</si>
  <si>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</si>
  <si>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</si>
  <si>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</si>
  <si>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</si>
  <si>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</si>
  <si>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</si>
  <si>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</si>
  <si>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</si>
  <si>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</si>
  <si>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</si>
  <si>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</si>
  <si>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</si>
  <si>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</si>
  <si>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</si>
  <si>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</si>
  <si>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</si>
  <si>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</si>
  <si>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</si>
  <si>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</si>
  <si>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</si>
  <si>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</si>
  <si>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</si>
  <si>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</si>
  <si>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</si>
  <si>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</si>
  <si>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</si>
  <si>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</si>
  <si>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</si>
  <si>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</si>
  <si>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</si>
  <si>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</si>
  <si>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</si>
  <si>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</si>
  <si>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</si>
  <si>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</si>
  <si>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</si>
  <si>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</si>
  <si>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</si>
  <si>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</si>
  <si>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</si>
  <si>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</si>
  <si>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</si>
  <si>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</si>
  <si>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</si>
  <si>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</si>
  <si>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</si>
  <si>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</si>
  <si>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</si>
  <si>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</si>
  <si>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</si>
  <si>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</si>
  <si>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</si>
  <si>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</si>
  <si>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</si>
  <si>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</si>
  <si>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</si>
  <si>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</si>
  <si>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</si>
  <si>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</si>
  <si>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</si>
  <si>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</si>
  <si>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</si>
  <si>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</si>
  <si>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</si>
  <si>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</si>
  <si>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</si>
  <si>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</si>
  <si>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</si>
  <si>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</si>
  <si>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</si>
  <si>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</si>
  <si>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</si>
  <si>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</si>
  <si>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</si>
  <si>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</si>
  <si>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</si>
  <si>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</si>
  <si>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</si>
  <si>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</si>
  <si>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</si>
  <si>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</si>
  <si>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</si>
  <si>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</si>
  <si>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</si>
  <si>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</si>
  <si>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</si>
  <si>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</si>
  <si>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</si>
  <si>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</si>
  <si>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</si>
  <si>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</si>
  <si>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</si>
  <si>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</si>
  <si>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</si>
  <si>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</si>
  <si>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</si>
  <si>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</si>
  <si>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</si>
  <si>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</si>
  <si>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</si>
  <si>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</si>
  <si>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</si>
  <si>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</si>
  <si>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</si>
  <si>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</si>
  <si>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</si>
  <si>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</si>
  <si>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</si>
  <si>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</si>
  <si>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</si>
  <si>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</si>
  <si>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</si>
  <si>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</si>
  <si>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</si>
  <si>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</si>
  <si>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</si>
  <si>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</si>
  <si>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</si>
  <si>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</si>
  <si>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</si>
  <si>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</si>
  <si>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</si>
  <si>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</si>
  <si>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</si>
  <si>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</si>
  <si>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</si>
  <si>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</si>
  <si>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</si>
  <si>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</si>
  <si>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</si>
  <si>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</si>
  <si>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</si>
  <si>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</si>
  <si>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</si>
  <si>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</si>
  <si>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</si>
  <si>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</si>
  <si>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</si>
  <si>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</si>
  <si>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</si>
  <si>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</si>
  <si>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</si>
  <si>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</si>
  <si>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</si>
  <si>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</si>
  <si>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</si>
  <si>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</si>
  <si>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</si>
  <si>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</si>
  <si>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</si>
  <si>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</si>
  <si>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</si>
  <si>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</si>
  <si>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</si>
  <si>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</si>
  <si>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</si>
  <si>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</si>
  <si>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</si>
  <si>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</si>
  <si>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</si>
  <si>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</si>
  <si>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</si>
  <si>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</si>
  <si>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</si>
  <si>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</si>
  <si>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</si>
  <si>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</si>
  <si>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</si>
  <si>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</si>
  <si>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</si>
  <si>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</si>
  <si>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</si>
  <si>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</si>
  <si>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</si>
  <si>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</si>
  <si>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</si>
  <si>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</si>
  <si>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</si>
  <si>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</si>
  <si>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</si>
  <si>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</si>
  <si>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</si>
  <si>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</si>
  <si>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</si>
  <si>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</si>
  <si>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</si>
  <si>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</si>
  <si>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</si>
  <si>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</si>
  <si>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</si>
  <si>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</si>
  <si>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</si>
  <si>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</si>
  <si>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</si>
  <si>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</si>
  <si>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</si>
  <si>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</si>
  <si>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</si>
  <si>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</si>
  <si>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</si>
  <si>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</si>
  <si>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</si>
  <si>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</si>
  <si>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</si>
  <si>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</si>
  <si>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</si>
  <si>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</si>
  <si>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</si>
  <si>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</si>
  <si>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</si>
  <si>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</si>
  <si>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</si>
  <si>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</si>
  <si>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</si>
  <si>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Lehrte GmbH</t>
  </si>
  <si>
    <t>Anschaffungs-jahr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</si>
</sst>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0" fontId="9" fillId="2" borderId="1" xfId="64" applyFont="1" applyFill="1" applyBorder="1" applyAlignment="1">
      <alignment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4"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nergie-%20und%20Netzwirtschaft/02_Regulierung/90%20Datenmeldungen/BNetzA%20-%20Landesregulierungsbeh&#246;rde/Produktivit&#228;tsfaktor%20Strom%202022/GuV%202022_04.10.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nergie-%20und%20Netzwirtschaft/02_Regulierung/001_Regulierung%20strategisch/Daten/BIL%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ocal_jordan1\INetCache\Content.Outlook\FDY674RA\GuV%202022_04.1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_S.GESAMT | J.GESAMT"/>
      <sheetName val="Netz"/>
      <sheetName val="Vertrieb"/>
    </sheetNames>
    <sheetDataSet>
      <sheetData sheetId="0"/>
      <sheetData sheetId="1">
        <row r="4">
          <cell r="E4">
            <v>14298960.58296</v>
          </cell>
        </row>
        <row r="13">
          <cell r="E13">
            <v>847866.17</v>
          </cell>
        </row>
        <row r="14">
          <cell r="E14">
            <v>214159.46</v>
          </cell>
        </row>
        <row r="15">
          <cell r="E15">
            <v>247308.67</v>
          </cell>
        </row>
        <row r="16">
          <cell r="E16">
            <v>236777.86</v>
          </cell>
        </row>
        <row r="17">
          <cell r="E17">
            <v>1706.9</v>
          </cell>
        </row>
        <row r="22">
          <cell r="E22">
            <v>106683.92</v>
          </cell>
        </row>
        <row r="23">
          <cell r="E23">
            <v>265673.37</v>
          </cell>
        </row>
        <row r="24">
          <cell r="E24">
            <v>177071.54</v>
          </cell>
        </row>
        <row r="25">
          <cell r="E25">
            <v>294489.65000000002</v>
          </cell>
        </row>
        <row r="26">
          <cell r="E26">
            <v>2108.33</v>
          </cell>
        </row>
        <row r="30">
          <cell r="E30">
            <v>859.26</v>
          </cell>
        </row>
        <row r="46">
          <cell r="E46">
            <v>331402.05</v>
          </cell>
        </row>
        <row r="47">
          <cell r="E47">
            <v>79308.639999999999</v>
          </cell>
        </row>
        <row r="48">
          <cell r="E48">
            <v>91625.5</v>
          </cell>
        </row>
        <row r="49">
          <cell r="E49">
            <v>87899.58</v>
          </cell>
        </row>
        <row r="50">
          <cell r="E50">
            <v>625.92999999999995</v>
          </cell>
        </row>
        <row r="55">
          <cell r="E55">
            <v>6147.39</v>
          </cell>
        </row>
        <row r="57">
          <cell r="E57">
            <v>12238.98</v>
          </cell>
        </row>
        <row r="58">
          <cell r="E58">
            <v>12819.29</v>
          </cell>
        </row>
        <row r="59">
          <cell r="E59">
            <v>58.67</v>
          </cell>
        </row>
        <row r="61">
          <cell r="E61">
            <v>76035.820000000007</v>
          </cell>
        </row>
        <row r="62">
          <cell r="E62">
            <v>1262.31</v>
          </cell>
        </row>
        <row r="158">
          <cell r="E158">
            <v>162770.3412</v>
          </cell>
        </row>
        <row r="161">
          <cell r="E161">
            <v>1524781.1574899999</v>
          </cell>
        </row>
        <row r="184">
          <cell r="E184">
            <v>2211238.31458</v>
          </cell>
        </row>
        <row r="215">
          <cell r="E215">
            <v>113811.99</v>
          </cell>
        </row>
        <row r="216">
          <cell r="E216">
            <v>579104.66359000001</v>
          </cell>
        </row>
        <row r="225">
          <cell r="E225">
            <v>3612698.65</v>
          </cell>
        </row>
        <row r="226">
          <cell r="E226">
            <v>631988.42000000004</v>
          </cell>
        </row>
        <row r="227">
          <cell r="E227">
            <v>528263.54</v>
          </cell>
        </row>
        <row r="228">
          <cell r="E228">
            <v>570734.54</v>
          </cell>
        </row>
        <row r="229">
          <cell r="E229">
            <v>4499.8500000000004</v>
          </cell>
        </row>
        <row r="230">
          <cell r="E230">
            <v>82078.36</v>
          </cell>
        </row>
        <row r="233">
          <cell r="E233">
            <v>94185</v>
          </cell>
        </row>
        <row r="234">
          <cell r="E234">
            <v>227418.63</v>
          </cell>
        </row>
        <row r="235">
          <cell r="E235">
            <v>7958.22</v>
          </cell>
        </row>
        <row r="236">
          <cell r="E236">
            <v>60164.29</v>
          </cell>
        </row>
        <row r="262">
          <cell r="E262">
            <v>150511.62</v>
          </cell>
        </row>
        <row r="263">
          <cell r="E263">
            <v>230042.89</v>
          </cell>
        </row>
        <row r="264">
          <cell r="E264">
            <v>41644.620000000003</v>
          </cell>
        </row>
        <row r="265">
          <cell r="E265">
            <v>3897.63</v>
          </cell>
        </row>
        <row r="273">
          <cell r="E273">
            <v>2553040.0526399999</v>
          </cell>
        </row>
        <row r="292">
          <cell r="E292">
            <v>1170808.33314</v>
          </cell>
        </row>
        <row r="297">
          <cell r="E297">
            <v>2387830.0581200002</v>
          </cell>
        </row>
        <row r="302">
          <cell r="E302">
            <v>1293027.3799999999</v>
          </cell>
        </row>
        <row r="366">
          <cell r="E366">
            <v>205496.96736000001</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W.E | GB.NETZ"/>
    </sheetNames>
    <sheetDataSet>
      <sheetData sheetId="0">
        <row r="263">
          <cell r="D263">
            <v>3288.51701</v>
          </cell>
        </row>
        <row r="268">
          <cell r="D268">
            <v>599087.18000000005</v>
          </cell>
        </row>
        <row r="272">
          <cell r="D272">
            <v>5507334.9410399999</v>
          </cell>
        </row>
        <row r="273">
          <cell r="D273">
            <v>144085.9</v>
          </cell>
        </row>
        <row r="282">
          <cell r="D282">
            <v>2478996.7142500002</v>
          </cell>
        </row>
        <row r="305">
          <cell r="D305">
            <v>14373078.312410001</v>
          </cell>
        </row>
        <row r="306">
          <cell r="D306">
            <v>9479345.2064900007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_S.GESAMT | J.GESAMT"/>
      <sheetName val="Netz"/>
      <sheetName val="Vertrieb"/>
    </sheetNames>
    <sheetDataSet>
      <sheetData sheetId="0"/>
      <sheetData sheetId="1">
        <row r="145">
          <cell r="E145">
            <v>2664622.89</v>
          </cell>
        </row>
        <row r="231">
          <cell r="E231">
            <v>1887704.07</v>
          </cell>
        </row>
        <row r="232">
          <cell r="E232">
            <v>303486.51</v>
          </cell>
        </row>
        <row r="266">
          <cell r="E266">
            <v>1063.8699999999999</v>
          </cell>
        </row>
      </sheetData>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10010678</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A14" zoomScale="70" zoomScaleNormal="70" workbookViewId="0">
      <selection activeCell="B56" sqref="B56"/>
    </sheetView>
  </sheetViews>
  <sheetFormatPr baseColWidth="10" defaultRowHeight="15.75"/>
  <cols>
    <col min="1" max="1" width="6.28515625" style="42" customWidth="1"/>
    <col min="2" max="2" width="94.140625" style="92" customWidth="1"/>
    <col min="3" max="13" width="11.7109375" style="42" customWidth="1"/>
    <col min="14" max="14" width="8.7109375" style="42" customWidth="1"/>
    <col min="15" max="15" width="17.85546875" style="42" bestFit="1" customWidth="1"/>
    <col min="16" max="17" width="18.42578125" style="42" bestFit="1" customWidth="1"/>
    <col min="18" max="19" width="17.85546875" style="42" bestFit="1" customWidth="1"/>
    <col min="20" max="21" width="15.85546875" style="42" bestFit="1" customWidth="1"/>
    <col min="22" max="16384" width="11.42578125" style="42"/>
  </cols>
  <sheetData>
    <row r="1" spans="1:2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c r="A2" s="72" t="s">
        <v>20</v>
      </c>
      <c r="B2" s="86" t="s">
        <v>0</v>
      </c>
      <c r="C2" s="45"/>
      <c r="D2" s="45"/>
      <c r="E2" s="45"/>
      <c r="F2" s="45"/>
      <c r="G2" s="45"/>
      <c r="H2" s="45"/>
      <c r="I2" s="45"/>
      <c r="J2" s="45"/>
      <c r="K2" s="45"/>
      <c r="L2" s="45"/>
      <c r="M2" s="45"/>
      <c r="N2" s="45"/>
      <c r="O2" s="45"/>
      <c r="P2" s="45"/>
      <c r="Q2" s="45"/>
      <c r="R2" s="45"/>
      <c r="S2" s="45"/>
    </row>
    <row r="3" spans="1:21">
      <c r="A3" s="79">
        <v>1</v>
      </c>
      <c r="B3" s="82" t="s">
        <v>59</v>
      </c>
      <c r="C3" s="24"/>
      <c r="D3" s="24"/>
      <c r="E3" s="24"/>
      <c r="F3" s="24"/>
      <c r="G3" s="24"/>
      <c r="H3" s="24"/>
      <c r="I3" s="24"/>
      <c r="J3" s="24"/>
      <c r="K3" s="24"/>
      <c r="L3" s="24"/>
      <c r="M3" s="24"/>
      <c r="N3" s="24"/>
      <c r="O3" s="24">
        <v>21833.573824137002</v>
      </c>
      <c r="P3" s="24">
        <v>41920.287616161622</v>
      </c>
      <c r="Q3" s="24">
        <v>41852.161819354835</v>
      </c>
      <c r="R3" s="24">
        <v>53041.522324386184</v>
      </c>
      <c r="S3" s="24">
        <v>53366.99</v>
      </c>
    </row>
    <row r="4" spans="1:21">
      <c r="A4" s="79">
        <v>2</v>
      </c>
      <c r="B4" s="82" t="s">
        <v>31</v>
      </c>
      <c r="C4" s="24"/>
      <c r="D4" s="24"/>
      <c r="E4" s="24"/>
      <c r="F4" s="24"/>
      <c r="G4" s="24"/>
      <c r="H4" s="24"/>
      <c r="I4" s="24"/>
      <c r="J4" s="24"/>
      <c r="K4" s="24"/>
      <c r="L4" s="24"/>
      <c r="M4" s="24"/>
      <c r="N4" s="24"/>
      <c r="O4" s="24">
        <v>15.913325352191698</v>
      </c>
      <c r="P4" s="24">
        <v>31.327500000000008</v>
      </c>
      <c r="Q4" s="24">
        <v>30.11</v>
      </c>
      <c r="R4" s="24">
        <v>33.457461727631994</v>
      </c>
      <c r="S4" s="24">
        <v>37.53</v>
      </c>
    </row>
    <row r="5" spans="1:21">
      <c r="A5" s="80" t="s">
        <v>2</v>
      </c>
      <c r="B5" s="87" t="s">
        <v>1</v>
      </c>
      <c r="C5" s="45"/>
      <c r="D5" s="45"/>
      <c r="E5" s="45"/>
      <c r="F5" s="45"/>
      <c r="G5" s="45"/>
      <c r="H5" s="45"/>
      <c r="I5" s="45"/>
      <c r="J5" s="45"/>
      <c r="K5" s="45"/>
      <c r="L5" s="45"/>
      <c r="M5" s="45"/>
      <c r="N5" s="45"/>
      <c r="O5" s="45"/>
      <c r="P5" s="45"/>
      <c r="Q5" s="45"/>
      <c r="R5" s="45"/>
      <c r="S5" s="45"/>
    </row>
    <row r="6" spans="1:21">
      <c r="A6" s="79">
        <v>1</v>
      </c>
      <c r="B6" s="82" t="s">
        <v>158</v>
      </c>
      <c r="C6" s="25"/>
      <c r="D6" s="25"/>
      <c r="E6" s="25"/>
      <c r="F6" s="25"/>
      <c r="G6" s="25"/>
      <c r="H6" s="25"/>
      <c r="I6" s="25"/>
      <c r="J6" s="25"/>
      <c r="K6" s="25"/>
      <c r="L6" s="25"/>
      <c r="M6" s="25"/>
      <c r="N6" s="25"/>
      <c r="O6" s="25">
        <v>12319213.4</v>
      </c>
      <c r="P6" s="25">
        <v>14096937.34</v>
      </c>
      <c r="Q6" s="25">
        <v>15340504.439999999</v>
      </c>
      <c r="R6" s="25">
        <v>14350239.34007</v>
      </c>
      <c r="S6" s="25">
        <f>[2]Netz!$E$4</f>
        <v>14298960.58296</v>
      </c>
    </row>
    <row r="7" spans="1:21">
      <c r="A7" s="81" t="s">
        <v>75</v>
      </c>
      <c r="B7" s="82" t="s">
        <v>159</v>
      </c>
      <c r="C7" s="25"/>
      <c r="D7" s="25"/>
      <c r="E7" s="25"/>
      <c r="F7" s="25"/>
      <c r="G7" s="25"/>
      <c r="H7" s="25"/>
      <c r="I7" s="25"/>
      <c r="J7" s="25"/>
      <c r="K7" s="25"/>
      <c r="L7" s="25"/>
      <c r="M7" s="25"/>
      <c r="N7" s="25"/>
      <c r="O7" s="25">
        <v>5427450.7999999998</v>
      </c>
      <c r="P7" s="25">
        <v>5964834.6899999995</v>
      </c>
      <c r="Q7" s="25">
        <v>6254444.0800000001</v>
      </c>
      <c r="R7" s="25">
        <v>4738179.46</v>
      </c>
      <c r="S7" s="25">
        <f>S46+S50+S53+S55+S57+S61+S59+S63+S65</f>
        <v>4465793.3900000006</v>
      </c>
      <c r="U7" s="107"/>
    </row>
    <row r="8" spans="1:21">
      <c r="A8" s="81" t="s">
        <v>89</v>
      </c>
      <c r="B8" s="82" t="s">
        <v>160</v>
      </c>
      <c r="C8" s="25"/>
      <c r="D8" s="25"/>
      <c r="E8" s="25"/>
      <c r="F8" s="25"/>
      <c r="G8" s="25"/>
      <c r="H8" s="25"/>
      <c r="I8" s="25"/>
      <c r="J8" s="25"/>
      <c r="K8" s="25"/>
      <c r="L8" s="25"/>
      <c r="M8" s="25"/>
      <c r="N8" s="25"/>
      <c r="O8" s="25">
        <v>1294647.6099999999</v>
      </c>
      <c r="P8" s="25">
        <v>1278094.6100000001</v>
      </c>
      <c r="Q8" s="25">
        <v>1298919.94</v>
      </c>
      <c r="R8" s="25">
        <v>1334825.4000000001</v>
      </c>
      <c r="S8" s="25">
        <f>[2]Netz!$E$13+[2]Netz!$E$22+[2]Netz!$E$30+[2]Netz!$E$46+[2]Netz!$E$55</f>
        <v>1292958.79</v>
      </c>
    </row>
    <row r="9" spans="1:21">
      <c r="A9" s="81" t="s">
        <v>100</v>
      </c>
      <c r="B9" s="82" t="s">
        <v>87</v>
      </c>
      <c r="C9" s="25"/>
      <c r="D9" s="25"/>
      <c r="E9" s="25"/>
      <c r="F9" s="25"/>
      <c r="G9" s="25"/>
      <c r="H9" s="25"/>
      <c r="I9" s="25"/>
      <c r="J9" s="25"/>
      <c r="K9" s="25"/>
      <c r="L9" s="25"/>
      <c r="M9" s="25"/>
      <c r="N9" s="25"/>
      <c r="O9" s="25">
        <v>6891762.5999999996</v>
      </c>
      <c r="P9" s="25">
        <v>8132102.6500000004</v>
      </c>
      <c r="Q9" s="25">
        <v>9086060.3599999994</v>
      </c>
      <c r="R9" s="25">
        <v>9612059.8800700009</v>
      </c>
      <c r="S9" s="25">
        <f>S6-S7</f>
        <v>9833167.1929599997</v>
      </c>
      <c r="T9" s="107"/>
    </row>
    <row r="10" spans="1:21" ht="30">
      <c r="A10" s="79">
        <v>2</v>
      </c>
      <c r="B10" s="82" t="s">
        <v>36</v>
      </c>
      <c r="C10" s="25"/>
      <c r="D10" s="25"/>
      <c r="E10" s="25"/>
      <c r="F10" s="25"/>
      <c r="G10" s="25"/>
      <c r="H10" s="25"/>
      <c r="I10" s="25"/>
      <c r="J10" s="25"/>
      <c r="K10" s="25"/>
      <c r="L10" s="25"/>
      <c r="M10" s="25"/>
      <c r="N10" s="25"/>
      <c r="O10" s="25">
        <v>0</v>
      </c>
      <c r="P10" s="25">
        <v>0</v>
      </c>
      <c r="Q10" s="25">
        <v>0</v>
      </c>
      <c r="R10" s="25">
        <v>0</v>
      </c>
      <c r="S10" s="25">
        <v>0</v>
      </c>
    </row>
    <row r="11" spans="1:21">
      <c r="A11" s="79">
        <v>3</v>
      </c>
      <c r="B11" s="82" t="s">
        <v>58</v>
      </c>
      <c r="C11" s="25"/>
      <c r="D11" s="25"/>
      <c r="E11" s="25"/>
      <c r="F11" s="25"/>
      <c r="G11" s="25"/>
      <c r="H11" s="25"/>
      <c r="I11" s="25"/>
      <c r="J11" s="25"/>
      <c r="K11" s="25"/>
      <c r="L11" s="25"/>
      <c r="M11" s="25"/>
      <c r="N11" s="25"/>
      <c r="O11" s="25">
        <v>53539.183429999997</v>
      </c>
      <c r="P11" s="25">
        <v>28773.55</v>
      </c>
      <c r="Q11" s="25">
        <v>45092</v>
      </c>
      <c r="R11" s="25">
        <v>163479.46243000001</v>
      </c>
      <c r="S11" s="25">
        <f>[2]Netz!$E$158</f>
        <v>162770.3412</v>
      </c>
    </row>
    <row r="12" spans="1:21">
      <c r="A12" s="80" t="s">
        <v>3</v>
      </c>
      <c r="B12" s="87" t="s">
        <v>5</v>
      </c>
      <c r="C12" s="45"/>
      <c r="D12" s="45"/>
      <c r="E12" s="45"/>
      <c r="F12" s="45"/>
      <c r="G12" s="45"/>
      <c r="H12" s="45"/>
      <c r="I12" s="45"/>
      <c r="J12" s="45"/>
      <c r="K12" s="45"/>
      <c r="L12" s="45"/>
      <c r="M12" s="45"/>
      <c r="N12" s="45"/>
      <c r="O12" s="45"/>
      <c r="P12" s="45"/>
      <c r="Q12" s="45"/>
      <c r="R12" s="45"/>
      <c r="S12" s="45"/>
    </row>
    <row r="13" spans="1:21">
      <c r="A13" s="79">
        <v>1</v>
      </c>
      <c r="B13" s="82" t="s">
        <v>37</v>
      </c>
      <c r="C13" s="25"/>
      <c r="D13" s="25"/>
      <c r="E13" s="25"/>
      <c r="F13" s="25"/>
      <c r="G13" s="25"/>
      <c r="H13" s="25"/>
      <c r="I13" s="25"/>
      <c r="J13" s="25"/>
      <c r="K13" s="25"/>
      <c r="L13" s="25"/>
      <c r="M13" s="25"/>
      <c r="N13" s="25"/>
      <c r="O13" s="25">
        <v>459390.01725999999</v>
      </c>
      <c r="P13" s="25">
        <v>658165.38147999998</v>
      </c>
      <c r="Q13" s="25">
        <v>466296.18014999997</v>
      </c>
      <c r="R13" s="25">
        <v>3338971.0131799998</v>
      </c>
      <c r="S13" s="25">
        <f>[2]Netz!$E$184</f>
        <v>2211238.31458</v>
      </c>
    </row>
    <row r="14" spans="1:21"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21">
      <c r="A15" s="81" t="s">
        <v>89</v>
      </c>
      <c r="B15" s="82" t="s">
        <v>90</v>
      </c>
      <c r="C15" s="25"/>
      <c r="D15" s="25"/>
      <c r="E15" s="25"/>
      <c r="F15" s="25"/>
      <c r="G15" s="25"/>
      <c r="H15" s="25"/>
      <c r="I15" s="25"/>
      <c r="J15" s="25"/>
      <c r="K15" s="25"/>
      <c r="L15" s="25"/>
      <c r="M15" s="25"/>
      <c r="N15" s="25"/>
      <c r="O15" s="25">
        <v>12249.050000000001</v>
      </c>
      <c r="P15" s="25">
        <v>58642.45</v>
      </c>
      <c r="Q15" s="25">
        <v>48461.65</v>
      </c>
      <c r="R15" s="25">
        <v>58003.53</v>
      </c>
      <c r="S15" s="25">
        <f>[2]Netz!$E$230</f>
        <v>82078.36</v>
      </c>
    </row>
    <row r="16" spans="1:21">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c r="D17" s="25"/>
      <c r="E17" s="25"/>
      <c r="F17" s="25"/>
      <c r="G17" s="25"/>
      <c r="H17" s="25"/>
      <c r="I17" s="25"/>
      <c r="J17" s="25"/>
      <c r="K17" s="25"/>
      <c r="L17" s="25"/>
      <c r="M17" s="25"/>
      <c r="N17" s="25"/>
      <c r="O17" s="25">
        <v>958239.79044999997</v>
      </c>
      <c r="P17" s="25">
        <v>2391088.77458</v>
      </c>
      <c r="Q17" s="25">
        <v>2641690.5247</v>
      </c>
      <c r="R17" s="25">
        <v>2461357.4973900001</v>
      </c>
      <c r="S17" s="25">
        <f>[2]Netz!$E$273</f>
        <v>2553040.0526399999</v>
      </c>
    </row>
    <row r="18" spans="1:19">
      <c r="A18" s="83">
        <v>2</v>
      </c>
      <c r="B18" s="82" t="s">
        <v>38</v>
      </c>
      <c r="C18" s="25"/>
      <c r="D18" s="25"/>
      <c r="E18" s="25"/>
      <c r="F18" s="25"/>
      <c r="G18" s="25"/>
      <c r="H18" s="25"/>
      <c r="I18" s="25"/>
      <c r="J18" s="25"/>
      <c r="K18" s="25"/>
      <c r="L18" s="25"/>
      <c r="M18" s="25"/>
      <c r="N18" s="25"/>
      <c r="O18" s="25">
        <v>3597908.2660499988</v>
      </c>
      <c r="P18" s="25">
        <v>3713892.2992800004</v>
      </c>
      <c r="Q18" s="25">
        <v>4071877.1300999993</v>
      </c>
      <c r="R18" s="25">
        <v>4388414.0438900003</v>
      </c>
      <c r="S18" s="25">
        <f>[2]Netz!$E$215+[2]Netz!$E$216+[2]Netz!$E$225+[2]Netz!$E$230+[2]Netz!$E$233+[2]Netz!$E$262</f>
        <v>4632390.2835900001</v>
      </c>
    </row>
    <row r="19" spans="1:19">
      <c r="A19" s="81" t="s">
        <v>97</v>
      </c>
      <c r="B19" s="82" t="s">
        <v>39</v>
      </c>
      <c r="C19" s="25"/>
      <c r="D19" s="25"/>
      <c r="E19" s="25"/>
      <c r="F19" s="25"/>
      <c r="G19" s="25"/>
      <c r="H19" s="25"/>
      <c r="I19" s="25"/>
      <c r="J19" s="25"/>
      <c r="K19" s="25"/>
      <c r="L19" s="25"/>
      <c r="M19" s="25"/>
      <c r="N19" s="25"/>
      <c r="O19" s="25">
        <v>0</v>
      </c>
      <c r="P19" s="25">
        <v>0</v>
      </c>
      <c r="Q19" s="25">
        <v>0</v>
      </c>
      <c r="R19" s="25">
        <v>0</v>
      </c>
      <c r="S19" s="25">
        <v>0</v>
      </c>
    </row>
    <row r="20" spans="1:19" ht="30">
      <c r="A20" s="81" t="s">
        <v>98</v>
      </c>
      <c r="B20" s="82" t="s">
        <v>79</v>
      </c>
      <c r="C20" s="25"/>
      <c r="D20" s="25"/>
      <c r="E20" s="25"/>
      <c r="F20" s="25"/>
      <c r="G20" s="25"/>
      <c r="H20" s="25"/>
      <c r="I20" s="25"/>
      <c r="J20" s="25"/>
      <c r="K20" s="25"/>
      <c r="L20" s="25"/>
      <c r="M20" s="25"/>
      <c r="N20" s="25"/>
      <c r="O20" s="25">
        <v>3519404.33</v>
      </c>
      <c r="P20" s="25">
        <v>3445948.58</v>
      </c>
      <c r="Q20" s="25">
        <v>3713500.9</v>
      </c>
      <c r="R20" s="25">
        <v>3649314.09</v>
      </c>
      <c r="S20" s="25">
        <f>[2]Netz!$E$225</f>
        <v>3612698.65</v>
      </c>
    </row>
    <row r="21" spans="1:19">
      <c r="A21" s="79">
        <v>3</v>
      </c>
      <c r="B21" s="82" t="s">
        <v>40</v>
      </c>
      <c r="C21" s="25"/>
      <c r="D21" s="25"/>
      <c r="E21" s="25"/>
      <c r="F21" s="25"/>
      <c r="G21" s="25"/>
      <c r="H21" s="25"/>
      <c r="I21" s="25"/>
      <c r="J21" s="25"/>
      <c r="K21" s="25"/>
      <c r="L21" s="25"/>
      <c r="M21" s="25"/>
      <c r="N21" s="25"/>
      <c r="O21" s="25">
        <v>2044018.4672699999</v>
      </c>
      <c r="P21" s="25">
        <v>3074212.23514</v>
      </c>
      <c r="Q21" s="25">
        <v>2786796.4393099998</v>
      </c>
      <c r="R21" s="25">
        <v>2477974.6110999999</v>
      </c>
      <c r="S21" s="25">
        <f>[2]Netz!$E$297</f>
        <v>2387830.0581200002</v>
      </c>
    </row>
    <row r="22" spans="1:19">
      <c r="A22" s="81" t="s">
        <v>99</v>
      </c>
      <c r="B22" s="82" t="s">
        <v>57</v>
      </c>
      <c r="C22" s="25"/>
      <c r="D22" s="25"/>
      <c r="E22" s="25"/>
      <c r="F22" s="25"/>
      <c r="G22" s="25"/>
      <c r="H22" s="25"/>
      <c r="I22" s="25"/>
      <c r="J22" s="25"/>
      <c r="K22" s="25"/>
      <c r="L22" s="25"/>
      <c r="M22" s="25"/>
      <c r="N22" s="25"/>
      <c r="O22" s="25">
        <v>1294647.6100000001</v>
      </c>
      <c r="P22" s="25">
        <v>1278094.6100000001</v>
      </c>
      <c r="Q22" s="25">
        <v>1298919.94</v>
      </c>
      <c r="R22" s="25">
        <v>1334825.3999999999</v>
      </c>
      <c r="S22" s="25">
        <f>[2]Netz!$E$302</f>
        <v>1293027.3799999999</v>
      </c>
    </row>
    <row r="23" spans="1:19">
      <c r="A23" s="81" t="s">
        <v>103</v>
      </c>
      <c r="B23" s="82" t="s">
        <v>104</v>
      </c>
      <c r="C23" s="25"/>
      <c r="D23" s="25"/>
      <c r="E23" s="25"/>
      <c r="F23" s="25"/>
      <c r="G23" s="25"/>
      <c r="H23" s="25"/>
      <c r="I23" s="25"/>
      <c r="J23" s="25"/>
      <c r="K23" s="25"/>
      <c r="L23" s="25"/>
      <c r="M23" s="25"/>
      <c r="N23" s="25"/>
      <c r="O23" s="25">
        <v>0</v>
      </c>
      <c r="P23" s="25">
        <v>0</v>
      </c>
      <c r="Q23" s="25">
        <v>0</v>
      </c>
      <c r="R23" s="25">
        <v>0</v>
      </c>
      <c r="S23" s="25">
        <v>0</v>
      </c>
    </row>
    <row r="24" spans="1:19" ht="30">
      <c r="A24" s="79">
        <v>4</v>
      </c>
      <c r="B24" s="82" t="s">
        <v>41</v>
      </c>
      <c r="C24" s="25"/>
      <c r="D24" s="25"/>
      <c r="E24" s="25"/>
      <c r="F24" s="25"/>
      <c r="G24" s="25"/>
      <c r="H24" s="25"/>
      <c r="I24" s="25"/>
      <c r="J24" s="25"/>
      <c r="K24" s="25"/>
      <c r="L24" s="25"/>
      <c r="M24" s="25"/>
      <c r="N24" s="25"/>
      <c r="O24" s="25">
        <v>870797.33562999999</v>
      </c>
      <c r="P24" s="25">
        <v>922249.68342999998</v>
      </c>
      <c r="Q24" s="25">
        <v>995134.65182000003</v>
      </c>
      <c r="R24" s="25">
        <v>1107072.5910100001</v>
      </c>
      <c r="S24" s="25">
        <f>[2]Netz!$E$292</f>
        <v>1170808.33314</v>
      </c>
    </row>
    <row r="25" spans="1:19">
      <c r="A25" s="79">
        <v>5</v>
      </c>
      <c r="B25" s="82" t="s">
        <v>42</v>
      </c>
      <c r="C25" s="25"/>
      <c r="D25" s="25"/>
      <c r="E25" s="25"/>
      <c r="F25" s="25"/>
      <c r="G25" s="25"/>
      <c r="H25" s="25"/>
      <c r="I25" s="25"/>
      <c r="J25" s="25"/>
      <c r="K25" s="25"/>
      <c r="L25" s="25"/>
      <c r="M25" s="25"/>
      <c r="N25" s="25"/>
      <c r="O25" s="25">
        <v>0</v>
      </c>
      <c r="P25" s="25">
        <v>0</v>
      </c>
      <c r="Q25" s="25">
        <v>0</v>
      </c>
      <c r="R25" s="25">
        <v>0</v>
      </c>
      <c r="S25" s="25">
        <v>0</v>
      </c>
    </row>
    <row r="26" spans="1:19">
      <c r="A26" s="79">
        <v>6</v>
      </c>
      <c r="B26" s="82" t="s">
        <v>43</v>
      </c>
      <c r="C26" s="25"/>
      <c r="D26" s="25"/>
      <c r="E26" s="25"/>
      <c r="F26" s="25"/>
      <c r="G26" s="25"/>
      <c r="H26" s="25"/>
      <c r="I26" s="25"/>
      <c r="J26" s="25"/>
      <c r="K26" s="25"/>
      <c r="L26" s="25"/>
      <c r="M26" s="25"/>
      <c r="N26" s="25"/>
      <c r="O26" s="25">
        <v>96038.232269999993</v>
      </c>
      <c r="P26" s="25">
        <v>182329.09552</v>
      </c>
      <c r="Q26" s="25">
        <v>120957.22199000001</v>
      </c>
      <c r="R26" s="25">
        <v>111947.71894000001</v>
      </c>
      <c r="S26" s="25">
        <f>[2]Netz!$E$366</f>
        <v>205496.96736000001</v>
      </c>
    </row>
    <row r="27" spans="1:19">
      <c r="A27" s="79">
        <v>7</v>
      </c>
      <c r="B27" s="82" t="s">
        <v>60</v>
      </c>
      <c r="C27" s="25"/>
      <c r="D27" s="25"/>
      <c r="E27" s="25"/>
      <c r="F27" s="25"/>
      <c r="G27" s="25"/>
      <c r="H27" s="25"/>
      <c r="I27" s="25"/>
      <c r="J27" s="25"/>
      <c r="K27" s="25"/>
      <c r="L27" s="25"/>
      <c r="M27" s="25"/>
      <c r="N27" s="25"/>
      <c r="O27" s="25">
        <v>165780.27892999997</v>
      </c>
      <c r="P27" s="25">
        <v>235226.58</v>
      </c>
      <c r="Q27" s="25">
        <v>641788.00048000005</v>
      </c>
      <c r="R27" s="25">
        <v>886382.46242</v>
      </c>
      <c r="S27" s="25">
        <f>[2]Netz!$E$161</f>
        <v>1524781.1574899999</v>
      </c>
    </row>
    <row r="28" spans="1:19">
      <c r="A28" s="84" t="s">
        <v>105</v>
      </c>
      <c r="B28" s="88" t="s">
        <v>166</v>
      </c>
      <c r="C28" s="25"/>
      <c r="D28" s="25"/>
      <c r="E28" s="25"/>
      <c r="F28" s="25"/>
      <c r="G28" s="25"/>
      <c r="H28" s="25"/>
      <c r="I28" s="25"/>
      <c r="J28" s="25"/>
      <c r="K28" s="25"/>
      <c r="L28" s="25"/>
      <c r="M28" s="25"/>
      <c r="N28" s="25"/>
      <c r="O28" s="25">
        <v>65806.210000000006</v>
      </c>
      <c r="P28" s="25">
        <v>70172.03</v>
      </c>
      <c r="Q28" s="25">
        <v>30458.98</v>
      </c>
      <c r="R28" s="25">
        <v>32832.22</v>
      </c>
      <c r="S28" s="25">
        <v>0</v>
      </c>
    </row>
    <row r="29" spans="1:19">
      <c r="A29" s="84" t="s">
        <v>106</v>
      </c>
      <c r="B29" s="89" t="s">
        <v>107</v>
      </c>
      <c r="C29" s="25"/>
      <c r="D29" s="25"/>
      <c r="E29" s="25"/>
      <c r="F29" s="25"/>
      <c r="G29" s="25"/>
      <c r="H29" s="25"/>
      <c r="I29" s="25"/>
      <c r="J29" s="25"/>
      <c r="K29" s="25"/>
      <c r="L29" s="25"/>
      <c r="M29" s="25"/>
      <c r="N29" s="25"/>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c r="D31" s="25"/>
      <c r="E31" s="25"/>
      <c r="F31" s="25"/>
      <c r="G31" s="25"/>
      <c r="H31" s="25"/>
      <c r="I31" s="25"/>
      <c r="J31" s="25"/>
      <c r="K31" s="25"/>
      <c r="L31" s="25"/>
      <c r="M31" s="25"/>
      <c r="N31" s="25"/>
      <c r="O31" s="25">
        <v>0</v>
      </c>
      <c r="P31" s="25">
        <v>5743173.0800000001</v>
      </c>
      <c r="Q31" s="25">
        <v>6250508.02104</v>
      </c>
      <c r="R31" s="25">
        <v>6250508.02104</v>
      </c>
      <c r="S31" s="25">
        <f>S32+S33+S34</f>
        <v>6250508.02104</v>
      </c>
    </row>
    <row r="32" spans="1:19">
      <c r="A32" s="58" t="s">
        <v>75</v>
      </c>
      <c r="B32" s="90" t="s">
        <v>168</v>
      </c>
      <c r="C32" s="25"/>
      <c r="D32" s="25"/>
      <c r="E32" s="25"/>
      <c r="F32" s="25"/>
      <c r="G32" s="25"/>
      <c r="H32" s="25"/>
      <c r="I32" s="25"/>
      <c r="J32" s="25"/>
      <c r="K32" s="25"/>
      <c r="L32" s="25"/>
      <c r="M32" s="25"/>
      <c r="N32" s="25"/>
      <c r="O32" s="25">
        <v>0</v>
      </c>
      <c r="P32" s="25">
        <v>599087.18000000005</v>
      </c>
      <c r="Q32" s="25">
        <v>599087.18000000005</v>
      </c>
      <c r="R32" s="25">
        <v>599087.18000000005</v>
      </c>
      <c r="S32" s="25">
        <f>'[3]BEW.E | GB.NETZ'!$D$268</f>
        <v>599087.18000000005</v>
      </c>
    </row>
    <row r="33" spans="1:19">
      <c r="A33" s="58" t="s">
        <v>89</v>
      </c>
      <c r="B33" s="90" t="s">
        <v>169</v>
      </c>
      <c r="C33" s="25"/>
      <c r="D33" s="25"/>
      <c r="E33" s="25"/>
      <c r="F33" s="25"/>
      <c r="G33" s="25"/>
      <c r="H33" s="25"/>
      <c r="I33" s="25"/>
      <c r="J33" s="25"/>
      <c r="K33" s="25"/>
      <c r="L33" s="25"/>
      <c r="M33" s="25"/>
      <c r="N33" s="25"/>
      <c r="O33" s="25">
        <v>0</v>
      </c>
      <c r="P33" s="25">
        <v>5000000</v>
      </c>
      <c r="Q33" s="25">
        <v>5507334.9410399999</v>
      </c>
      <c r="R33" s="25">
        <v>5507334.9410399999</v>
      </c>
      <c r="S33" s="25">
        <f>'[3]BEW.E | GB.NETZ'!$D$272</f>
        <v>5507334.9410399999</v>
      </c>
    </row>
    <row r="34" spans="1:19">
      <c r="A34" s="58" t="s">
        <v>100</v>
      </c>
      <c r="B34" s="90" t="s">
        <v>170</v>
      </c>
      <c r="C34" s="25"/>
      <c r="D34" s="25"/>
      <c r="E34" s="25"/>
      <c r="F34" s="25"/>
      <c r="G34" s="25"/>
      <c r="H34" s="25"/>
      <c r="I34" s="25"/>
      <c r="J34" s="25"/>
      <c r="K34" s="25"/>
      <c r="L34" s="25"/>
      <c r="M34" s="25"/>
      <c r="N34" s="25"/>
      <c r="O34" s="25">
        <v>0</v>
      </c>
      <c r="P34" s="25">
        <v>144085.9</v>
      </c>
      <c r="Q34" s="25">
        <v>144085.9</v>
      </c>
      <c r="R34" s="25">
        <v>144085.9</v>
      </c>
      <c r="S34" s="25">
        <f>'[3]BEW.E | GB.NETZ'!$D$273</f>
        <v>144085.9</v>
      </c>
    </row>
    <row r="35" spans="1:19">
      <c r="A35" s="58" t="s">
        <v>101</v>
      </c>
      <c r="B35" s="90" t="s">
        <v>171</v>
      </c>
      <c r="C35" s="25"/>
      <c r="D35" s="25"/>
      <c r="E35" s="25"/>
      <c r="F35" s="25"/>
      <c r="G35" s="25"/>
      <c r="H35" s="25"/>
      <c r="I35" s="25"/>
      <c r="J35" s="25"/>
      <c r="K35" s="25"/>
      <c r="L35" s="25"/>
      <c r="M35" s="25"/>
      <c r="N35" s="25"/>
      <c r="O35" s="25">
        <v>0</v>
      </c>
      <c r="P35" s="25">
        <v>0</v>
      </c>
      <c r="Q35" s="25">
        <v>0</v>
      </c>
      <c r="R35" s="25">
        <v>0</v>
      </c>
      <c r="S35" s="25">
        <v>0</v>
      </c>
    </row>
    <row r="36" spans="1:19">
      <c r="A36" s="58" t="s">
        <v>102</v>
      </c>
      <c r="B36" s="90" t="s">
        <v>172</v>
      </c>
      <c r="C36" s="25"/>
      <c r="D36" s="25"/>
      <c r="E36" s="25"/>
      <c r="F36" s="25"/>
      <c r="G36" s="25"/>
      <c r="H36" s="25"/>
      <c r="I36" s="25"/>
      <c r="J36" s="25"/>
      <c r="K36" s="25"/>
      <c r="L36" s="25"/>
      <c r="M36" s="25"/>
      <c r="N36" s="25"/>
      <c r="O36" s="25">
        <v>0</v>
      </c>
      <c r="P36" s="25">
        <v>0</v>
      </c>
      <c r="Q36" s="25">
        <v>0</v>
      </c>
      <c r="R36" s="25">
        <v>0</v>
      </c>
      <c r="S36" s="25">
        <v>0</v>
      </c>
    </row>
    <row r="37" spans="1:19">
      <c r="A37" s="46">
        <v>2</v>
      </c>
      <c r="B37" s="90" t="s">
        <v>173</v>
      </c>
      <c r="C37" s="25"/>
      <c r="D37" s="25"/>
      <c r="E37" s="25"/>
      <c r="F37" s="25"/>
      <c r="G37" s="25"/>
      <c r="H37" s="25"/>
      <c r="I37" s="25"/>
      <c r="J37" s="25"/>
      <c r="K37" s="25"/>
      <c r="L37" s="25"/>
      <c r="M37" s="25"/>
      <c r="N37" s="25"/>
      <c r="O37" s="25">
        <v>243849.03772000002</v>
      </c>
      <c r="P37" s="25">
        <v>1044648.6961999999</v>
      </c>
      <c r="Q37" s="25">
        <v>1382228.1351299998</v>
      </c>
      <c r="R37" s="25">
        <v>3299484.9593400001</v>
      </c>
      <c r="S37" s="25">
        <f>'[3]BEW.E | GB.NETZ'!$D$282</f>
        <v>2478996.7142500002</v>
      </c>
    </row>
    <row r="38" spans="1:19">
      <c r="A38" s="46">
        <v>3</v>
      </c>
      <c r="B38" s="90" t="s">
        <v>174</v>
      </c>
      <c r="C38" s="25"/>
      <c r="D38" s="25"/>
      <c r="E38" s="25"/>
      <c r="F38" s="25"/>
      <c r="G38" s="25"/>
      <c r="H38" s="25"/>
      <c r="I38" s="25"/>
      <c r="J38" s="25"/>
      <c r="K38" s="25"/>
      <c r="L38" s="25"/>
      <c r="M38" s="25"/>
      <c r="N38" s="25"/>
      <c r="O38" s="25">
        <v>17986284.10929</v>
      </c>
      <c r="P38" s="25">
        <v>12964849.994100001</v>
      </c>
      <c r="Q38" s="25">
        <v>12563411.41329</v>
      </c>
      <c r="R38" s="25">
        <v>12512165.741769999</v>
      </c>
      <c r="S38" s="25">
        <f>'[3]BEW.E | GB.NETZ'!$D$305</f>
        <v>14373078.312410001</v>
      </c>
    </row>
    <row r="39" spans="1:19">
      <c r="A39" s="46">
        <v>4</v>
      </c>
      <c r="B39" s="90" t="s">
        <v>175</v>
      </c>
      <c r="C39" s="25"/>
      <c r="D39" s="25"/>
      <c r="E39" s="25"/>
      <c r="F39" s="25"/>
      <c r="G39" s="25"/>
      <c r="H39" s="25"/>
      <c r="I39" s="25"/>
      <c r="J39" s="25"/>
      <c r="K39" s="25"/>
      <c r="L39" s="25"/>
      <c r="M39" s="25"/>
      <c r="N39" s="25"/>
      <c r="O39" s="25">
        <v>0</v>
      </c>
      <c r="P39" s="25">
        <v>0</v>
      </c>
      <c r="Q39" s="25">
        <v>20828.803790000002</v>
      </c>
      <c r="R39" s="25">
        <v>36571.057079999999</v>
      </c>
      <c r="S39" s="25">
        <f>'[3]BEW.E | GB.NETZ'!$D$263</f>
        <v>3288.51701</v>
      </c>
    </row>
    <row r="40" spans="1:19">
      <c r="A40" s="46">
        <v>5</v>
      </c>
      <c r="B40" s="90" t="s">
        <v>176</v>
      </c>
      <c r="C40" s="47"/>
      <c r="D40" s="47"/>
      <c r="E40" s="47"/>
      <c r="F40" s="47"/>
      <c r="G40" s="47"/>
      <c r="H40" s="47"/>
      <c r="I40" s="47"/>
      <c r="J40" s="47"/>
      <c r="K40" s="47"/>
      <c r="L40" s="47"/>
      <c r="M40" s="47"/>
      <c r="N40" s="47"/>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v>9911623.9476100001</v>
      </c>
      <c r="P42" s="47">
        <v>9125583.7873999998</v>
      </c>
      <c r="Q42" s="47">
        <v>8331929.3638699995</v>
      </c>
      <c r="R42" s="47">
        <v>8286258.4037300004</v>
      </c>
      <c r="S42" s="47">
        <f>'[3]BEW.E | GB.NETZ'!$D$306</f>
        <v>9479345.2064900007</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c r="D44" s="47"/>
      <c r="E44" s="47"/>
      <c r="F44" s="47"/>
      <c r="G44" s="47"/>
      <c r="H44" s="47"/>
      <c r="I44" s="47"/>
      <c r="J44" s="47"/>
      <c r="K44" s="47"/>
      <c r="L44" s="47"/>
      <c r="M44" s="47"/>
      <c r="N44" s="47"/>
      <c r="O44" s="47"/>
      <c r="P44" s="47"/>
      <c r="Q44" s="47"/>
      <c r="R44" s="47"/>
      <c r="S44" s="47"/>
    </row>
    <row r="45" spans="1:19" ht="30">
      <c r="A45" s="93" t="s">
        <v>199</v>
      </c>
      <c r="B45" s="94" t="s">
        <v>204</v>
      </c>
      <c r="C45" s="47"/>
      <c r="D45" s="47"/>
      <c r="E45" s="47"/>
      <c r="F45" s="47"/>
      <c r="G45" s="47"/>
      <c r="H45" s="47"/>
      <c r="I45" s="47"/>
      <c r="J45" s="47"/>
      <c r="K45" s="47"/>
      <c r="L45" s="47"/>
      <c r="M45" s="47"/>
      <c r="N45" s="47"/>
      <c r="O45" s="47">
        <v>4216627.84</v>
      </c>
      <c r="P45" s="47">
        <v>4387409.1999999993</v>
      </c>
      <c r="Q45" s="47">
        <v>4723111.24</v>
      </c>
      <c r="R45" s="47">
        <v>3016480.36</v>
      </c>
      <c r="S45" s="47">
        <f>[4]Netz!$E$231+[4]Netz!$E$232+[4]Netz!$E$266</f>
        <v>2192254.4500000002</v>
      </c>
    </row>
    <row r="46" spans="1:19" ht="30">
      <c r="A46" s="95" t="s">
        <v>89</v>
      </c>
      <c r="B46" s="94" t="s">
        <v>188</v>
      </c>
      <c r="C46" s="47"/>
      <c r="D46" s="47"/>
      <c r="E46" s="47"/>
      <c r="F46" s="47"/>
      <c r="G46" s="47"/>
      <c r="H46" s="47"/>
      <c r="I46" s="47"/>
      <c r="J46" s="47"/>
      <c r="K46" s="47"/>
      <c r="L46" s="47"/>
      <c r="M46" s="47"/>
      <c r="N46" s="47"/>
      <c r="O46" s="47">
        <v>4281676.26</v>
      </c>
      <c r="P46" s="47">
        <v>4474702.78</v>
      </c>
      <c r="Q46" s="47">
        <v>4626343.82</v>
      </c>
      <c r="R46" s="47">
        <v>3112056.6</v>
      </c>
      <c r="S46" s="47">
        <f>[4]Netz!$E$145</f>
        <v>2664622.89</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v>0</v>
      </c>
      <c r="P48" s="47">
        <v>0</v>
      </c>
      <c r="Q48" s="47">
        <v>0</v>
      </c>
      <c r="R48" s="47">
        <v>0</v>
      </c>
      <c r="S48" s="47">
        <v>0</v>
      </c>
    </row>
    <row r="49" spans="1:21">
      <c r="A49" s="95" t="s">
        <v>101</v>
      </c>
      <c r="B49" s="94" t="s">
        <v>197</v>
      </c>
      <c r="C49" s="47"/>
      <c r="D49" s="47"/>
      <c r="E49" s="47"/>
      <c r="F49" s="47"/>
      <c r="G49" s="47"/>
      <c r="H49" s="47"/>
      <c r="I49" s="47"/>
      <c r="J49" s="47"/>
      <c r="K49" s="47"/>
      <c r="L49" s="47"/>
      <c r="M49" s="47"/>
      <c r="N49" s="47"/>
      <c r="O49" s="47"/>
      <c r="P49" s="47"/>
      <c r="Q49" s="47"/>
      <c r="R49" s="47"/>
      <c r="S49" s="47"/>
    </row>
    <row r="50" spans="1:21" ht="30">
      <c r="A50" s="99" t="s">
        <v>97</v>
      </c>
      <c r="B50" s="98" t="s">
        <v>179</v>
      </c>
      <c r="C50" s="47"/>
      <c r="D50" s="47"/>
      <c r="E50" s="47"/>
      <c r="F50" s="47"/>
      <c r="G50" s="47"/>
      <c r="H50" s="47"/>
      <c r="I50" s="47"/>
      <c r="J50" s="47"/>
      <c r="K50" s="47"/>
      <c r="L50" s="47"/>
      <c r="M50" s="47"/>
      <c r="N50" s="47"/>
      <c r="O50" s="47">
        <v>461244.73000000004</v>
      </c>
      <c r="P50" s="47">
        <v>379681.87999999995</v>
      </c>
      <c r="Q50" s="47">
        <v>587789.38000000012</v>
      </c>
      <c r="R50" s="47">
        <v>584084.40999999992</v>
      </c>
      <c r="S50" s="47">
        <f>[2]Netz!$E$15+[2]Netz!$E$24+[2]Netz!$E$48+[2]Netz!$E$57</f>
        <v>528244.69000000006</v>
      </c>
    </row>
    <row r="51" spans="1:21" ht="30">
      <c r="A51" s="99" t="s">
        <v>98</v>
      </c>
      <c r="B51" s="98" t="s">
        <v>178</v>
      </c>
      <c r="C51" s="47"/>
      <c r="D51" s="47"/>
      <c r="E51" s="47"/>
      <c r="F51" s="47"/>
      <c r="G51" s="47"/>
      <c r="H51" s="47"/>
      <c r="I51" s="47"/>
      <c r="J51" s="47"/>
      <c r="K51" s="47"/>
      <c r="L51" s="47"/>
      <c r="M51" s="47"/>
      <c r="N51" s="47"/>
      <c r="O51" s="47">
        <v>461244.73</v>
      </c>
      <c r="P51" s="47">
        <v>379681.88</v>
      </c>
      <c r="Q51" s="47">
        <v>587789.38</v>
      </c>
      <c r="R51" s="47">
        <v>584084.41</v>
      </c>
      <c r="S51" s="47">
        <f>[2]Netz!$E$227</f>
        <v>528263.54</v>
      </c>
      <c r="U51" s="107"/>
    </row>
    <row r="52" spans="1:21" ht="30">
      <c r="A52" s="99" t="s">
        <v>147</v>
      </c>
      <c r="B52" s="98" t="s">
        <v>216</v>
      </c>
      <c r="C52" s="47"/>
      <c r="D52" s="47"/>
      <c r="E52" s="47"/>
      <c r="F52" s="47"/>
      <c r="G52" s="47"/>
      <c r="H52" s="47"/>
      <c r="I52" s="47"/>
      <c r="J52" s="47"/>
      <c r="K52" s="47"/>
      <c r="L52" s="47"/>
      <c r="M52" s="47"/>
      <c r="N52" s="47"/>
      <c r="O52" s="47">
        <v>0</v>
      </c>
      <c r="P52" s="47">
        <v>0</v>
      </c>
      <c r="Q52" s="47">
        <v>0</v>
      </c>
      <c r="R52" s="47">
        <v>0</v>
      </c>
      <c r="S52" s="47">
        <v>0</v>
      </c>
    </row>
    <row r="53" spans="1:21" ht="30">
      <c r="A53" s="99" t="s">
        <v>148</v>
      </c>
      <c r="B53" s="98" t="s">
        <v>190</v>
      </c>
      <c r="C53" s="47"/>
      <c r="D53" s="47"/>
      <c r="E53" s="47"/>
      <c r="F53" s="47"/>
      <c r="G53" s="47"/>
      <c r="H53" s="47"/>
      <c r="I53" s="47"/>
      <c r="J53" s="47"/>
      <c r="K53" s="47"/>
      <c r="L53" s="47"/>
      <c r="M53" s="47"/>
      <c r="N53" s="47"/>
      <c r="O53" s="47">
        <v>0</v>
      </c>
      <c r="P53" s="47">
        <v>0</v>
      </c>
      <c r="Q53" s="47">
        <v>0</v>
      </c>
      <c r="R53" s="47">
        <v>0</v>
      </c>
      <c r="S53" s="47">
        <v>0</v>
      </c>
    </row>
    <row r="54" spans="1:21" ht="30">
      <c r="A54" s="97" t="s">
        <v>99</v>
      </c>
      <c r="B54" s="96" t="s">
        <v>191</v>
      </c>
      <c r="C54" s="47"/>
      <c r="D54" s="47"/>
      <c r="E54" s="47"/>
      <c r="F54" s="47"/>
      <c r="G54" s="47"/>
      <c r="H54" s="47"/>
      <c r="I54" s="47"/>
      <c r="J54" s="47"/>
      <c r="K54" s="47"/>
      <c r="L54" s="47"/>
      <c r="M54" s="47"/>
      <c r="N54" s="47"/>
      <c r="O54" s="47">
        <v>296004.5</v>
      </c>
      <c r="P54" s="47">
        <v>365888.10000000003</v>
      </c>
      <c r="Q54" s="47">
        <v>237633.94</v>
      </c>
      <c r="R54" s="47">
        <v>246575.35999999999</v>
      </c>
      <c r="S54" s="47">
        <f>[2]Netz!$E$234+[2]Netz!$E$235+[2]Netz!$E$236+[2]Netz!$E$263+[2]Netz!$E$264+[2]Netz!$E$265</f>
        <v>571126.28</v>
      </c>
    </row>
    <row r="55" spans="1:21" ht="30">
      <c r="A55" s="97" t="s">
        <v>103</v>
      </c>
      <c r="B55" s="96" t="s">
        <v>192</v>
      </c>
      <c r="C55" s="47"/>
      <c r="D55" s="47"/>
      <c r="E55" s="47"/>
      <c r="F55" s="47"/>
      <c r="G55" s="47"/>
      <c r="H55" s="47"/>
      <c r="I55" s="47"/>
      <c r="J55" s="47"/>
      <c r="K55" s="47"/>
      <c r="L55" s="47"/>
      <c r="M55" s="47"/>
      <c r="N55" s="47"/>
      <c r="O55" s="47">
        <v>0</v>
      </c>
      <c r="P55" s="47">
        <v>0</v>
      </c>
      <c r="Q55" s="47">
        <v>0</v>
      </c>
      <c r="R55" s="47">
        <v>0</v>
      </c>
      <c r="S55" s="47">
        <v>0</v>
      </c>
    </row>
    <row r="56" spans="1:21" ht="30">
      <c r="A56" s="97" t="s">
        <v>145</v>
      </c>
      <c r="B56" s="96" t="s">
        <v>180</v>
      </c>
      <c r="C56" s="47"/>
      <c r="D56" s="47"/>
      <c r="E56" s="47"/>
      <c r="F56" s="47"/>
      <c r="G56" s="47"/>
      <c r="H56" s="47"/>
      <c r="I56" s="47"/>
      <c r="J56" s="47"/>
      <c r="K56" s="47"/>
      <c r="L56" s="47"/>
      <c r="M56" s="47"/>
      <c r="N56" s="47"/>
      <c r="O56" s="47">
        <v>520456.64</v>
      </c>
      <c r="P56" s="47">
        <v>378554.58</v>
      </c>
      <c r="Q56" s="47">
        <v>341955.49</v>
      </c>
      <c r="R56" s="47">
        <v>398377.06</v>
      </c>
      <c r="S56" s="47">
        <f>[2]Netz!$E$228</f>
        <v>570734.54</v>
      </c>
    </row>
    <row r="57" spans="1:21">
      <c r="A57" s="97" t="s">
        <v>146</v>
      </c>
      <c r="B57" s="96" t="s">
        <v>181</v>
      </c>
      <c r="C57" s="47"/>
      <c r="D57" s="47"/>
      <c r="E57" s="47"/>
      <c r="F57" s="47"/>
      <c r="G57" s="47"/>
      <c r="H57" s="47"/>
      <c r="I57" s="47"/>
      <c r="J57" s="47"/>
      <c r="K57" s="47"/>
      <c r="L57" s="47"/>
      <c r="M57" s="47"/>
      <c r="N57" s="47"/>
      <c r="O57" s="47">
        <v>608494.83000000007</v>
      </c>
      <c r="P57" s="47">
        <v>471324.63999999996</v>
      </c>
      <c r="Q57" s="47">
        <v>398530.39</v>
      </c>
      <c r="R57" s="47">
        <v>408848.42999999993</v>
      </c>
      <c r="S57" s="47">
        <f>[2]Netz!$E$14+[2]Netz!$E$23+[2]Netz!$E$47+[2]Netz!$E$61+[2]Netz!$E$62</f>
        <v>636439.60000000009</v>
      </c>
      <c r="T57" s="108"/>
    </row>
    <row r="58" spans="1:21" ht="30">
      <c r="A58" s="100" t="s">
        <v>149</v>
      </c>
      <c r="B58" s="101" t="s">
        <v>193</v>
      </c>
      <c r="C58" s="47"/>
      <c r="D58" s="47"/>
      <c r="E58" s="47"/>
      <c r="F58" s="47"/>
      <c r="G58" s="47"/>
      <c r="H58" s="47"/>
      <c r="I58" s="47"/>
      <c r="J58" s="47"/>
      <c r="K58" s="47"/>
      <c r="L58" s="47"/>
      <c r="M58" s="47"/>
      <c r="N58" s="47"/>
      <c r="O58" s="47">
        <v>59449.05</v>
      </c>
      <c r="P58" s="47">
        <v>631547.87</v>
      </c>
      <c r="Q58" s="47">
        <v>631152.05000000005</v>
      </c>
      <c r="R58" s="47">
        <v>619066.07999999996</v>
      </c>
      <c r="S58" s="47">
        <f>[2]Netz!$E$226</f>
        <v>631988.42000000004</v>
      </c>
    </row>
    <row r="59" spans="1:21" ht="30">
      <c r="A59" s="100" t="s">
        <v>150</v>
      </c>
      <c r="B59" s="101" t="s">
        <v>194</v>
      </c>
      <c r="C59" s="47"/>
      <c r="D59" s="47"/>
      <c r="E59" s="47"/>
      <c r="F59" s="47"/>
      <c r="G59" s="47"/>
      <c r="H59" s="47"/>
      <c r="I59" s="47"/>
      <c r="J59" s="47"/>
      <c r="K59" s="47"/>
      <c r="L59" s="47"/>
      <c r="M59" s="47"/>
      <c r="N59" s="47"/>
      <c r="O59" s="47">
        <v>59449.05</v>
      </c>
      <c r="P59" s="47">
        <v>631547.87</v>
      </c>
      <c r="Q59" s="47">
        <v>631152.05000000005</v>
      </c>
      <c r="R59" s="47">
        <v>619066.07999999996</v>
      </c>
      <c r="S59" s="47">
        <f>[2]Netz!$E$16+[2]Netz!$E$25+[2]Netz!$E$49+[2]Netz!$E$58</f>
        <v>631986.38</v>
      </c>
    </row>
    <row r="60" spans="1:21" ht="30">
      <c r="A60" s="100" t="s">
        <v>151</v>
      </c>
      <c r="B60" s="101" t="s">
        <v>182</v>
      </c>
      <c r="C60" s="47"/>
      <c r="D60" s="47"/>
      <c r="E60" s="47"/>
      <c r="F60" s="47"/>
      <c r="G60" s="47"/>
      <c r="H60" s="47"/>
      <c r="I60" s="47"/>
      <c r="J60" s="47"/>
      <c r="K60" s="47"/>
      <c r="L60" s="47"/>
      <c r="M60" s="47"/>
      <c r="N60" s="47"/>
      <c r="O60" s="47">
        <v>0</v>
      </c>
      <c r="P60" s="47">
        <v>0</v>
      </c>
      <c r="Q60" s="47">
        <v>0</v>
      </c>
      <c r="R60" s="47">
        <v>0</v>
      </c>
      <c r="S60" s="47">
        <v>0</v>
      </c>
    </row>
    <row r="61" spans="1:21" ht="30">
      <c r="A61" s="100" t="s">
        <v>152</v>
      </c>
      <c r="B61" s="101" t="s">
        <v>185</v>
      </c>
      <c r="C61" s="47"/>
      <c r="D61" s="47"/>
      <c r="E61" s="47"/>
      <c r="F61" s="47"/>
      <c r="G61" s="47"/>
      <c r="H61" s="47"/>
      <c r="I61" s="47"/>
      <c r="J61" s="47"/>
      <c r="K61" s="47"/>
      <c r="L61" s="47"/>
      <c r="M61" s="47"/>
      <c r="N61" s="47"/>
      <c r="O61" s="47">
        <v>0</v>
      </c>
      <c r="P61" s="47">
        <v>0</v>
      </c>
      <c r="Q61" s="47">
        <v>0</v>
      </c>
      <c r="R61" s="47">
        <v>0</v>
      </c>
      <c r="S61" s="47">
        <v>0</v>
      </c>
    </row>
    <row r="62" spans="1:21" ht="30">
      <c r="A62" s="102" t="s">
        <v>153</v>
      </c>
      <c r="B62" s="103" t="s">
        <v>195</v>
      </c>
      <c r="C62" s="47"/>
      <c r="D62" s="47"/>
      <c r="E62" s="47"/>
      <c r="F62" s="47"/>
      <c r="G62" s="47"/>
      <c r="H62" s="47"/>
      <c r="I62" s="47"/>
      <c r="J62" s="47"/>
      <c r="K62" s="47"/>
      <c r="L62" s="47"/>
      <c r="M62" s="47"/>
      <c r="N62" s="47"/>
      <c r="O62" s="47">
        <v>16585.93</v>
      </c>
      <c r="P62" s="47">
        <v>7577.52</v>
      </c>
      <c r="Q62" s="47">
        <v>10628.44</v>
      </c>
      <c r="R62" s="47">
        <v>14123.94</v>
      </c>
      <c r="S62" s="47">
        <f>[2]Netz!$E$229</f>
        <v>4499.8500000000004</v>
      </c>
    </row>
    <row r="63" spans="1:21" ht="30">
      <c r="A63" s="102" t="s">
        <v>154</v>
      </c>
      <c r="B63" s="103" t="s">
        <v>196</v>
      </c>
      <c r="C63" s="47"/>
      <c r="D63" s="47"/>
      <c r="E63" s="47"/>
      <c r="F63" s="47"/>
      <c r="G63" s="47"/>
      <c r="H63" s="47"/>
      <c r="I63" s="47"/>
      <c r="J63" s="47"/>
      <c r="K63" s="47"/>
      <c r="L63" s="47"/>
      <c r="M63" s="47"/>
      <c r="N63" s="47"/>
      <c r="O63" s="47">
        <v>16585.93</v>
      </c>
      <c r="P63" s="47">
        <v>7577.52</v>
      </c>
      <c r="Q63" s="47">
        <v>10628.44</v>
      </c>
      <c r="R63" s="47">
        <v>14123.939999999999</v>
      </c>
      <c r="S63" s="47">
        <f>[2]Netz!$E$17+[2]Netz!$E$26+[2]Netz!$E$50+[2]Netz!$E$59</f>
        <v>4499.83</v>
      </c>
    </row>
    <row r="64" spans="1:21" ht="30">
      <c r="A64" s="102" t="s">
        <v>155</v>
      </c>
      <c r="B64" s="103" t="s">
        <v>183</v>
      </c>
      <c r="C64" s="47"/>
      <c r="D64" s="47"/>
      <c r="E64" s="47"/>
      <c r="F64" s="47"/>
      <c r="G64" s="47"/>
      <c r="H64" s="47"/>
      <c r="I64" s="47"/>
      <c r="J64" s="47"/>
      <c r="K64" s="47"/>
      <c r="L64" s="47"/>
      <c r="M64" s="47"/>
      <c r="N64" s="47"/>
      <c r="O64" s="47">
        <v>0</v>
      </c>
      <c r="P64" s="47">
        <v>0</v>
      </c>
      <c r="Q64" s="47">
        <v>0</v>
      </c>
      <c r="R64" s="47">
        <v>0</v>
      </c>
      <c r="S64" s="47">
        <v>0</v>
      </c>
    </row>
    <row r="65" spans="1:19" ht="29.25" customHeight="1">
      <c r="A65" s="102" t="s">
        <v>156</v>
      </c>
      <c r="B65" s="103" t="s">
        <v>184</v>
      </c>
      <c r="C65" s="47"/>
      <c r="D65" s="47"/>
      <c r="E65" s="47"/>
      <c r="F65" s="47"/>
      <c r="G65" s="47"/>
      <c r="H65" s="47"/>
      <c r="I65" s="47"/>
      <c r="J65" s="47"/>
      <c r="K65" s="47"/>
      <c r="L65" s="47"/>
      <c r="M65" s="47"/>
      <c r="N65" s="47"/>
      <c r="O65" s="47">
        <v>0</v>
      </c>
      <c r="P65" s="47">
        <v>0</v>
      </c>
      <c r="Q65" s="47">
        <v>0</v>
      </c>
      <c r="R65" s="47">
        <v>0</v>
      </c>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70" zoomScaleNormal="70" workbookViewId="0">
      <pane ySplit="2" topLeftCell="A3" activePane="bottomLeft" state="frozen"/>
      <selection activeCell="A3293" sqref="A3293"/>
      <selection pane="bottomLeft" activeCell="S3" sqref="S3"/>
    </sheetView>
  </sheetViews>
  <sheetFormatPr baseColWidth="10" defaultRowHeight="12.75" outlineLevelCol="1"/>
  <cols>
    <col min="1" max="1" width="60.7109375" style="32" customWidth="1"/>
    <col min="2" max="2" width="16.7109375" style="32" customWidth="1"/>
    <col min="3" max="6" width="18.28515625" style="32" hidden="1" customWidth="1" outlineLevel="1"/>
    <col min="7" max="14" width="18.28515625" style="32" customWidth="1" outlineLevel="1"/>
    <col min="15" max="19" width="18.28515625" style="32" customWidth="1"/>
    <col min="20" max="20" width="11.42578125" style="32"/>
    <col min="21" max="23" width="15.42578125" style="32" bestFit="1" customWidth="1"/>
    <col min="24" max="16384" width="11.42578125" style="32"/>
  </cols>
  <sheetData>
    <row r="1" spans="1:23">
      <c r="A1" s="31" t="s">
        <v>143</v>
      </c>
    </row>
    <row r="2" spans="1:23" ht="89.25">
      <c r="A2" s="71" t="s">
        <v>8</v>
      </c>
      <c r="B2" s="15" t="s">
        <v>220</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c r="U2" s="104"/>
      <c r="V2" s="104"/>
      <c r="W2" s="104"/>
    </row>
    <row r="3" spans="1:23">
      <c r="A3" s="65" t="s">
        <v>78</v>
      </c>
      <c r="B3" s="5">
        <v>2022</v>
      </c>
      <c r="C3" s="33"/>
      <c r="D3" s="33"/>
      <c r="E3" s="33"/>
      <c r="F3" s="33"/>
      <c r="G3" s="33"/>
      <c r="H3" s="33"/>
      <c r="I3" s="33"/>
      <c r="J3" s="33"/>
      <c r="K3" s="33"/>
      <c r="L3" s="33"/>
      <c r="M3" s="33"/>
      <c r="N3" s="33"/>
      <c r="O3" s="33"/>
      <c r="P3" s="33"/>
      <c r="Q3" s="33"/>
      <c r="R3" s="62"/>
      <c r="S3" s="34">
        <v>0</v>
      </c>
    </row>
    <row r="4" spans="1:23">
      <c r="A4" s="35"/>
      <c r="B4" s="5">
        <v>2021</v>
      </c>
      <c r="C4" s="33"/>
      <c r="D4" s="33"/>
      <c r="E4" s="33"/>
      <c r="F4" s="33"/>
      <c r="G4" s="33"/>
      <c r="H4" s="33"/>
      <c r="I4" s="33"/>
      <c r="J4" s="33"/>
      <c r="K4" s="33"/>
      <c r="L4" s="33"/>
      <c r="M4" s="33"/>
      <c r="N4" s="33"/>
      <c r="O4" s="33"/>
      <c r="P4" s="33"/>
      <c r="Q4" s="33"/>
      <c r="R4" s="34">
        <v>1278.35508</v>
      </c>
      <c r="S4" s="34">
        <v>1278.35508</v>
      </c>
    </row>
    <row r="5" spans="1:23">
      <c r="B5" s="5">
        <v>2020</v>
      </c>
      <c r="C5" s="33"/>
      <c r="D5" s="33"/>
      <c r="E5" s="33"/>
      <c r="F5" s="33"/>
      <c r="G5" s="33"/>
      <c r="H5" s="33"/>
      <c r="I5" s="33"/>
      <c r="J5" s="33"/>
      <c r="K5" s="33"/>
      <c r="L5" s="33"/>
      <c r="M5" s="33"/>
      <c r="N5" s="33"/>
      <c r="O5" s="33"/>
      <c r="P5" s="33"/>
      <c r="Q5" s="34"/>
      <c r="R5" s="34"/>
      <c r="S5" s="34"/>
    </row>
    <row r="6" spans="1:23">
      <c r="B6" s="5">
        <v>2019</v>
      </c>
      <c r="C6" s="33"/>
      <c r="D6" s="33"/>
      <c r="E6" s="33"/>
      <c r="F6" s="33"/>
      <c r="G6" s="33"/>
      <c r="H6" s="33"/>
      <c r="I6" s="33"/>
      <c r="J6" s="33"/>
      <c r="K6" s="33"/>
      <c r="L6" s="33"/>
      <c r="M6" s="33"/>
      <c r="N6" s="33"/>
      <c r="O6" s="33"/>
      <c r="P6" s="34">
        <v>1690.7</v>
      </c>
      <c r="Q6" s="34">
        <v>1690.7</v>
      </c>
      <c r="R6" s="34">
        <v>1690.7</v>
      </c>
      <c r="S6" s="34">
        <v>1690.7</v>
      </c>
    </row>
    <row r="7" spans="1:23">
      <c r="B7" s="5">
        <v>2018</v>
      </c>
      <c r="C7" s="33"/>
      <c r="D7" s="33"/>
      <c r="E7" s="33"/>
      <c r="F7" s="33"/>
      <c r="G7" s="33"/>
      <c r="H7" s="33"/>
      <c r="I7" s="33"/>
      <c r="J7" s="33"/>
      <c r="K7" s="33"/>
      <c r="L7" s="33"/>
      <c r="M7" s="33"/>
      <c r="N7" s="33"/>
      <c r="O7" s="34"/>
      <c r="P7" s="34"/>
      <c r="Q7" s="34"/>
      <c r="R7" s="34"/>
      <c r="S7" s="34"/>
    </row>
    <row r="8" spans="1:23">
      <c r="B8" s="5">
        <v>2017</v>
      </c>
      <c r="C8" s="33"/>
      <c r="D8" s="33"/>
      <c r="E8" s="33"/>
      <c r="F8" s="33"/>
      <c r="G8" s="33"/>
      <c r="H8" s="33"/>
      <c r="I8" s="33"/>
      <c r="J8" s="33"/>
      <c r="K8" s="33"/>
      <c r="L8" s="33"/>
      <c r="M8" s="33"/>
      <c r="N8" s="34"/>
      <c r="O8" s="34"/>
      <c r="P8" s="34"/>
      <c r="Q8" s="34"/>
      <c r="R8" s="34"/>
      <c r="S8" s="34"/>
    </row>
    <row r="9" spans="1:23">
      <c r="B9" s="5">
        <v>2016</v>
      </c>
      <c r="C9" s="33"/>
      <c r="D9" s="33"/>
      <c r="E9" s="33"/>
      <c r="F9" s="33"/>
      <c r="G9" s="33"/>
      <c r="H9" s="33"/>
      <c r="I9" s="33"/>
      <c r="J9" s="33"/>
      <c r="K9" s="33"/>
      <c r="L9" s="33"/>
      <c r="M9" s="34"/>
      <c r="N9" s="34"/>
      <c r="O9" s="34"/>
      <c r="P9" s="34"/>
      <c r="Q9" s="34"/>
      <c r="R9" s="34"/>
      <c r="S9" s="34"/>
    </row>
    <row r="10" spans="1:23">
      <c r="B10" s="5">
        <v>2015</v>
      </c>
      <c r="C10" s="33"/>
      <c r="D10" s="33"/>
      <c r="E10" s="33"/>
      <c r="F10" s="33"/>
      <c r="G10" s="33"/>
      <c r="H10" s="33"/>
      <c r="I10" s="33"/>
      <c r="J10" s="33"/>
      <c r="K10" s="33"/>
      <c r="L10" s="34"/>
      <c r="M10" s="34"/>
      <c r="N10" s="34"/>
      <c r="O10" s="34">
        <v>67258.723575157142</v>
      </c>
      <c r="P10" s="34">
        <v>67258.723575157142</v>
      </c>
      <c r="Q10" s="34">
        <v>67258.723575157142</v>
      </c>
      <c r="R10" s="34">
        <v>67258.723575157142</v>
      </c>
      <c r="S10" s="34">
        <v>67258.723575157142</v>
      </c>
    </row>
    <row r="11" spans="1:23">
      <c r="B11" s="5">
        <v>2014</v>
      </c>
      <c r="C11" s="33"/>
      <c r="D11" s="33"/>
      <c r="E11" s="33"/>
      <c r="F11" s="33"/>
      <c r="G11" s="33"/>
      <c r="H11" s="33"/>
      <c r="I11" s="33"/>
      <c r="J11" s="33"/>
      <c r="K11" s="34"/>
      <c r="L11" s="34"/>
      <c r="M11" s="34"/>
      <c r="N11" s="34"/>
      <c r="O11" s="34"/>
      <c r="P11" s="34"/>
      <c r="Q11" s="34"/>
      <c r="R11" s="34"/>
      <c r="S11" s="34"/>
    </row>
    <row r="12" spans="1:23">
      <c r="B12" s="5">
        <v>2013</v>
      </c>
      <c r="C12" s="33"/>
      <c r="D12" s="33"/>
      <c r="E12" s="33"/>
      <c r="F12" s="33"/>
      <c r="G12" s="33"/>
      <c r="H12" s="33"/>
      <c r="I12" s="33"/>
      <c r="J12" s="34"/>
      <c r="K12" s="34"/>
      <c r="L12" s="34"/>
      <c r="M12" s="34"/>
      <c r="N12" s="34"/>
      <c r="O12" s="34">
        <v>19225.571632842864</v>
      </c>
      <c r="P12" s="34">
        <v>19225.571632842864</v>
      </c>
      <c r="Q12" s="34">
        <v>19225.571632842864</v>
      </c>
      <c r="R12" s="34">
        <v>19225.571632842864</v>
      </c>
      <c r="S12" s="34">
        <v>19225.571632842864</v>
      </c>
    </row>
    <row r="13" spans="1:23">
      <c r="B13" s="5">
        <v>2012</v>
      </c>
      <c r="C13" s="33"/>
      <c r="D13" s="33"/>
      <c r="E13" s="33"/>
      <c r="F13" s="33"/>
      <c r="G13" s="33"/>
      <c r="H13" s="33"/>
      <c r="I13" s="34"/>
      <c r="J13" s="34"/>
      <c r="K13" s="34"/>
      <c r="L13" s="34"/>
      <c r="M13" s="34"/>
      <c r="N13" s="34"/>
      <c r="O13" s="34"/>
      <c r="P13" s="34"/>
      <c r="Q13" s="34"/>
      <c r="R13" s="34"/>
      <c r="S13" s="34"/>
    </row>
    <row r="14" spans="1:23">
      <c r="B14" s="5">
        <v>2011</v>
      </c>
      <c r="C14" s="33"/>
      <c r="D14" s="33"/>
      <c r="E14" s="33"/>
      <c r="F14" s="33"/>
      <c r="G14" s="33"/>
      <c r="H14" s="34"/>
      <c r="I14" s="34"/>
      <c r="J14" s="34"/>
      <c r="K14" s="34"/>
      <c r="L14" s="34"/>
      <c r="M14" s="34"/>
      <c r="N14" s="34"/>
      <c r="O14" s="34"/>
      <c r="P14" s="34"/>
      <c r="Q14" s="34"/>
      <c r="R14" s="34"/>
      <c r="S14" s="34"/>
    </row>
    <row r="15" spans="1:23">
      <c r="B15" s="5">
        <v>2010</v>
      </c>
      <c r="C15" s="33"/>
      <c r="D15" s="33"/>
      <c r="E15" s="33"/>
      <c r="F15" s="33"/>
      <c r="G15" s="34"/>
      <c r="H15" s="34"/>
      <c r="I15" s="34"/>
      <c r="J15" s="34"/>
      <c r="K15" s="34"/>
      <c r="L15" s="34"/>
      <c r="M15" s="34"/>
      <c r="N15" s="34"/>
      <c r="O15" s="34"/>
      <c r="P15" s="34"/>
      <c r="Q15" s="34"/>
      <c r="R15" s="34"/>
      <c r="S15" s="34"/>
    </row>
    <row r="16" spans="1:23">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v>2598</v>
      </c>
      <c r="P19" s="34">
        <v>2598</v>
      </c>
      <c r="Q19" s="34">
        <v>2598</v>
      </c>
      <c r="R19" s="34">
        <v>2598</v>
      </c>
      <c r="S19" s="34">
        <v>2598</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v>1786.12</v>
      </c>
      <c r="P22" s="34">
        <v>1786.12</v>
      </c>
      <c r="Q22" s="34">
        <v>1786.12</v>
      </c>
      <c r="R22" s="34">
        <v>1786.12</v>
      </c>
      <c r="S22" s="34">
        <v>1786.12</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v>6792.6</v>
      </c>
      <c r="P25" s="34">
        <v>6792.6</v>
      </c>
      <c r="Q25" s="34">
        <v>6792.6</v>
      </c>
      <c r="R25" s="34">
        <v>6792.6</v>
      </c>
      <c r="S25" s="34">
        <v>6792.6</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v>4436.0300000000007</v>
      </c>
      <c r="P28" s="34">
        <v>4436.0300000000007</v>
      </c>
      <c r="Q28" s="34">
        <v>4436.0300000000007</v>
      </c>
      <c r="R28" s="34">
        <v>4436.0300000000007</v>
      </c>
      <c r="S28" s="34">
        <v>4436.0300000000007</v>
      </c>
    </row>
    <row r="29" spans="2:19">
      <c r="B29" s="5">
        <v>1996</v>
      </c>
      <c r="C29" s="34"/>
      <c r="D29" s="34"/>
      <c r="E29" s="34"/>
      <c r="F29" s="34"/>
      <c r="G29" s="34"/>
      <c r="H29" s="34"/>
      <c r="I29" s="34"/>
      <c r="J29" s="34"/>
      <c r="K29" s="34"/>
      <c r="L29" s="34"/>
      <c r="M29" s="34"/>
      <c r="N29" s="34"/>
      <c r="O29" s="34">
        <v>6775.61</v>
      </c>
      <c r="P29" s="34">
        <v>6775.61</v>
      </c>
      <c r="Q29" s="34">
        <v>6775.61</v>
      </c>
      <c r="R29" s="34">
        <v>6775.61</v>
      </c>
      <c r="S29" s="34">
        <v>6775.61</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v>2655.1400000000003</v>
      </c>
      <c r="P32" s="34">
        <v>2655.1400000000003</v>
      </c>
      <c r="Q32" s="34">
        <v>2655.1400000000003</v>
      </c>
      <c r="R32" s="34">
        <v>2655.1400000000003</v>
      </c>
      <c r="S32" s="34">
        <v>2655.1400000000003</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v>320.07</v>
      </c>
      <c r="P34" s="34">
        <v>320.07</v>
      </c>
      <c r="Q34" s="34">
        <v>320.07</v>
      </c>
      <c r="R34" s="34">
        <v>320.07</v>
      </c>
      <c r="S34" s="34">
        <v>320.07</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v>576.23</v>
      </c>
      <c r="P36" s="34">
        <v>576.23</v>
      </c>
      <c r="Q36" s="34">
        <v>576.23</v>
      </c>
      <c r="R36" s="34">
        <v>576.23</v>
      </c>
      <c r="S36" s="34">
        <v>576.23</v>
      </c>
    </row>
    <row r="37" spans="2:19">
      <c r="B37" s="5">
        <v>1988</v>
      </c>
      <c r="C37" s="34"/>
      <c r="D37" s="34"/>
      <c r="E37" s="34"/>
      <c r="F37" s="34"/>
      <c r="G37" s="34"/>
      <c r="H37" s="34"/>
      <c r="I37" s="34"/>
      <c r="J37" s="34"/>
      <c r="K37" s="34"/>
      <c r="L37" s="34"/>
      <c r="M37" s="34"/>
      <c r="N37" s="34"/>
      <c r="O37" s="34">
        <v>4087.78</v>
      </c>
      <c r="P37" s="34">
        <v>4087.78</v>
      </c>
      <c r="Q37" s="34">
        <v>4087.78</v>
      </c>
      <c r="R37" s="34">
        <v>4087.78</v>
      </c>
      <c r="S37" s="34">
        <v>4087.78</v>
      </c>
    </row>
    <row r="38" spans="2:19">
      <c r="B38" s="5">
        <v>1987</v>
      </c>
      <c r="C38" s="34"/>
      <c r="D38" s="34"/>
      <c r="E38" s="34"/>
      <c r="F38" s="34"/>
      <c r="G38" s="34"/>
      <c r="H38" s="34"/>
      <c r="I38" s="34"/>
      <c r="J38" s="34"/>
      <c r="K38" s="34"/>
      <c r="L38" s="34"/>
      <c r="M38" s="34"/>
      <c r="N38" s="34"/>
      <c r="O38" s="34">
        <v>2295.19</v>
      </c>
      <c r="P38" s="34">
        <v>2295.19</v>
      </c>
      <c r="Q38" s="34">
        <v>2295.19</v>
      </c>
      <c r="R38" s="34">
        <v>2295.19</v>
      </c>
      <c r="S38" s="34">
        <v>2295.19</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v>279.68</v>
      </c>
      <c r="P40" s="34">
        <v>279.68</v>
      </c>
      <c r="Q40" s="34">
        <v>279.68</v>
      </c>
      <c r="R40" s="34">
        <v>279.68</v>
      </c>
      <c r="S40" s="34">
        <v>279.68</v>
      </c>
    </row>
    <row r="41" spans="2:19">
      <c r="B41" s="5">
        <v>1984</v>
      </c>
      <c r="C41" s="34"/>
      <c r="D41" s="34"/>
      <c r="E41" s="34"/>
      <c r="F41" s="34"/>
      <c r="G41" s="34"/>
      <c r="H41" s="34"/>
      <c r="I41" s="34"/>
      <c r="J41" s="34"/>
      <c r="K41" s="34"/>
      <c r="L41" s="34"/>
      <c r="M41" s="34"/>
      <c r="N41" s="34"/>
      <c r="O41" s="34">
        <v>1496.04</v>
      </c>
      <c r="P41" s="34">
        <v>1496.04</v>
      </c>
      <c r="Q41" s="34">
        <v>1496.04</v>
      </c>
      <c r="R41" s="34">
        <v>1496.04</v>
      </c>
      <c r="S41" s="34">
        <v>1496.04</v>
      </c>
    </row>
    <row r="42" spans="2:19">
      <c r="B42" s="5">
        <v>1983</v>
      </c>
      <c r="C42" s="34"/>
      <c r="D42" s="34"/>
      <c r="E42" s="34"/>
      <c r="F42" s="34"/>
      <c r="G42" s="34"/>
      <c r="H42" s="34"/>
      <c r="I42" s="34"/>
      <c r="J42" s="34"/>
      <c r="K42" s="34"/>
      <c r="L42" s="34"/>
      <c r="M42" s="34"/>
      <c r="N42" s="34"/>
      <c r="O42" s="34">
        <v>3560.64</v>
      </c>
      <c r="P42" s="34">
        <v>3560.64</v>
      </c>
      <c r="Q42" s="34">
        <v>3560.64</v>
      </c>
      <c r="R42" s="34">
        <v>3560.64</v>
      </c>
      <c r="S42" s="34">
        <v>3560.64</v>
      </c>
    </row>
    <row r="43" spans="2:19">
      <c r="B43" s="5">
        <v>1982</v>
      </c>
      <c r="C43" s="34"/>
      <c r="D43" s="34"/>
      <c r="E43" s="34"/>
      <c r="F43" s="34"/>
      <c r="G43" s="34"/>
      <c r="H43" s="34"/>
      <c r="I43" s="34"/>
      <c r="J43" s="34"/>
      <c r="K43" s="34"/>
      <c r="L43" s="34"/>
      <c r="M43" s="34"/>
      <c r="N43" s="34"/>
      <c r="O43" s="34">
        <v>1620.29</v>
      </c>
      <c r="P43" s="34">
        <v>1620.29</v>
      </c>
      <c r="Q43" s="34">
        <v>1620.29</v>
      </c>
      <c r="R43" s="34">
        <v>1620.29</v>
      </c>
      <c r="S43" s="34">
        <v>1620.29</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v>47.04</v>
      </c>
      <c r="P51" s="34">
        <v>47.04</v>
      </c>
      <c r="Q51" s="34">
        <v>47.04</v>
      </c>
      <c r="R51" s="34">
        <v>47.04</v>
      </c>
      <c r="S51" s="34">
        <v>47.04</v>
      </c>
    </row>
    <row r="52" spans="2:19">
      <c r="B52" s="5">
        <v>1973</v>
      </c>
      <c r="C52" s="34"/>
      <c r="D52" s="34"/>
      <c r="E52" s="34"/>
      <c r="F52" s="34"/>
      <c r="G52" s="34"/>
      <c r="H52" s="34"/>
      <c r="I52" s="34"/>
      <c r="J52" s="34"/>
      <c r="K52" s="34"/>
      <c r="L52" s="34"/>
      <c r="M52" s="34"/>
      <c r="N52" s="34"/>
      <c r="O52" s="34">
        <v>270.47000000000003</v>
      </c>
      <c r="P52" s="34">
        <v>270.47000000000003</v>
      </c>
      <c r="Q52" s="34">
        <v>270.47000000000003</v>
      </c>
      <c r="R52" s="34">
        <v>270.47000000000003</v>
      </c>
      <c r="S52" s="34">
        <v>270.47000000000003</v>
      </c>
    </row>
    <row r="53" spans="2:19">
      <c r="B53" s="5">
        <v>1972</v>
      </c>
      <c r="C53" s="34"/>
      <c r="D53" s="34"/>
      <c r="E53" s="34"/>
      <c r="F53" s="34"/>
      <c r="G53" s="34"/>
      <c r="H53" s="34"/>
      <c r="I53" s="34"/>
      <c r="J53" s="34"/>
      <c r="K53" s="34"/>
      <c r="L53" s="34"/>
      <c r="M53" s="34"/>
      <c r="N53" s="34"/>
      <c r="O53" s="34">
        <v>3.58</v>
      </c>
      <c r="P53" s="34">
        <v>3.58</v>
      </c>
      <c r="Q53" s="34">
        <v>3.58</v>
      </c>
      <c r="R53" s="34">
        <v>3.58</v>
      </c>
      <c r="S53" s="34">
        <v>3.58</v>
      </c>
    </row>
    <row r="54" spans="2:19">
      <c r="B54" s="5">
        <v>1971</v>
      </c>
      <c r="C54" s="34"/>
      <c r="D54" s="34"/>
      <c r="E54" s="34"/>
      <c r="F54" s="34"/>
      <c r="G54" s="34"/>
      <c r="H54" s="34"/>
      <c r="I54" s="34"/>
      <c r="J54" s="34"/>
      <c r="K54" s="34"/>
      <c r="L54" s="34"/>
      <c r="M54" s="34"/>
      <c r="N54" s="34"/>
      <c r="O54" s="34">
        <v>137.53</v>
      </c>
      <c r="P54" s="34">
        <v>137.53</v>
      </c>
      <c r="Q54" s="34">
        <v>137.53</v>
      </c>
      <c r="R54" s="34">
        <v>137.53</v>
      </c>
      <c r="S54" s="34">
        <v>137.53</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v>603.84</v>
      </c>
      <c r="P58" s="34">
        <v>603.84</v>
      </c>
      <c r="Q58" s="34">
        <v>603.84</v>
      </c>
      <c r="R58" s="34">
        <v>603.84</v>
      </c>
      <c r="S58" s="34">
        <v>603.84</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126826.17520799999</v>
      </c>
      <c r="P96" s="10">
        <f>SUM(P5:P95)</f>
        <v>128516.87520799998</v>
      </c>
      <c r="Q96" s="10">
        <f>SUM(Q5:Q95)</f>
        <v>128516.87520799998</v>
      </c>
      <c r="R96" s="10">
        <f>SUM(R3:R95)</f>
        <v>129795.23028799999</v>
      </c>
      <c r="S96" s="10">
        <f>SUM(S3:S95)</f>
        <v>129795.23028799999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6544.5322800000004</v>
      </c>
      <c r="S99" s="34">
        <v>6544.5322800000004</v>
      </c>
    </row>
    <row r="100" spans="1:19">
      <c r="B100" s="5">
        <v>2020</v>
      </c>
      <c r="C100" s="33"/>
      <c r="D100" s="33"/>
      <c r="E100" s="33"/>
      <c r="F100" s="33"/>
      <c r="G100" s="33"/>
      <c r="H100" s="33"/>
      <c r="I100" s="33"/>
      <c r="J100" s="33"/>
      <c r="K100" s="33"/>
      <c r="L100" s="33"/>
      <c r="M100" s="33"/>
      <c r="N100" s="33"/>
      <c r="O100" s="33"/>
      <c r="P100" s="33"/>
      <c r="Q100" s="34">
        <v>4583.7243648337044</v>
      </c>
      <c r="R100" s="34">
        <v>1945.5600000000004</v>
      </c>
      <c r="S100" s="34">
        <v>1945.5600000000004</v>
      </c>
    </row>
    <row r="101" spans="1:19">
      <c r="A101" s="36"/>
      <c r="B101" s="5">
        <v>2019</v>
      </c>
      <c r="C101" s="33"/>
      <c r="D101" s="33"/>
      <c r="E101" s="33"/>
      <c r="F101" s="33"/>
      <c r="G101" s="33"/>
      <c r="H101" s="33"/>
      <c r="I101" s="33"/>
      <c r="J101" s="33"/>
      <c r="K101" s="33"/>
      <c r="L101" s="33"/>
      <c r="M101" s="33"/>
      <c r="N101" s="33"/>
      <c r="O101" s="33"/>
      <c r="P101" s="34">
        <v>3205.39417</v>
      </c>
      <c r="Q101" s="34">
        <v>3205.39417</v>
      </c>
      <c r="R101" s="34">
        <v>3205.39417</v>
      </c>
      <c r="S101" s="34">
        <v>3205.39417</v>
      </c>
    </row>
    <row r="102" spans="1:19">
      <c r="A102" s="36"/>
      <c r="B102" s="5">
        <v>2018</v>
      </c>
      <c r="C102" s="33"/>
      <c r="D102" s="33"/>
      <c r="E102" s="33"/>
      <c r="F102" s="33"/>
      <c r="G102" s="33"/>
      <c r="H102" s="33"/>
      <c r="I102" s="33"/>
      <c r="J102" s="33"/>
      <c r="K102" s="33"/>
      <c r="L102" s="33"/>
      <c r="M102" s="33"/>
      <c r="N102" s="33"/>
      <c r="O102" s="34">
        <v>1834.4534880000017</v>
      </c>
      <c r="P102" s="34">
        <v>1834.4534880000017</v>
      </c>
      <c r="Q102" s="34">
        <v>1834.4534880000017</v>
      </c>
      <c r="R102" s="34">
        <v>1834.4534880000017</v>
      </c>
      <c r="S102" s="34">
        <v>1834.4534880000017</v>
      </c>
    </row>
    <row r="103" spans="1:19">
      <c r="A103" s="35"/>
      <c r="B103" s="5">
        <v>2017</v>
      </c>
      <c r="C103" s="33"/>
      <c r="D103" s="33"/>
      <c r="E103" s="33"/>
      <c r="F103" s="33"/>
      <c r="G103" s="33"/>
      <c r="H103" s="33"/>
      <c r="I103" s="33"/>
      <c r="J103" s="33"/>
      <c r="K103" s="33"/>
      <c r="L103" s="33"/>
      <c r="M103" s="33"/>
      <c r="N103" s="34"/>
      <c r="O103" s="34">
        <v>44276.71933</v>
      </c>
      <c r="P103" s="34">
        <v>44276.71933</v>
      </c>
      <c r="Q103" s="34">
        <v>44276.71933</v>
      </c>
      <c r="R103" s="34">
        <v>44276.71933</v>
      </c>
      <c r="S103" s="34">
        <v>44276.71933</v>
      </c>
    </row>
    <row r="104" spans="1:19">
      <c r="B104" s="5">
        <v>2016</v>
      </c>
      <c r="C104" s="33"/>
      <c r="D104" s="33"/>
      <c r="E104" s="33"/>
      <c r="F104" s="33"/>
      <c r="G104" s="33"/>
      <c r="H104" s="33"/>
      <c r="I104" s="33"/>
      <c r="J104" s="33"/>
      <c r="K104" s="33"/>
      <c r="L104" s="33"/>
      <c r="M104" s="34"/>
      <c r="N104" s="34"/>
      <c r="O104" s="34">
        <v>166039.25744852517</v>
      </c>
      <c r="P104" s="34">
        <v>166039.25744852517</v>
      </c>
      <c r="Q104" s="34">
        <v>166039.25744852517</v>
      </c>
      <c r="R104" s="34">
        <v>166039.25744852517</v>
      </c>
      <c r="S104" s="34">
        <v>166039.25744852517</v>
      </c>
    </row>
    <row r="105" spans="1:19">
      <c r="B105" s="5">
        <v>2015</v>
      </c>
      <c r="C105" s="33"/>
      <c r="D105" s="33"/>
      <c r="E105" s="33"/>
      <c r="F105" s="33"/>
      <c r="G105" s="33"/>
      <c r="H105" s="33"/>
      <c r="I105" s="33"/>
      <c r="J105" s="33"/>
      <c r="K105" s="33"/>
      <c r="L105" s="34"/>
      <c r="M105" s="34"/>
      <c r="N105" s="34"/>
      <c r="O105" s="34">
        <v>108577.9847563511</v>
      </c>
      <c r="P105" s="34">
        <v>108577.9847563511</v>
      </c>
      <c r="Q105" s="34">
        <v>108577.9847563511</v>
      </c>
      <c r="R105" s="34">
        <v>108577.9847563511</v>
      </c>
      <c r="S105" s="34">
        <v>108577.9847563511</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v>1493.8</v>
      </c>
      <c r="P119" s="34">
        <v>1493.8</v>
      </c>
      <c r="Q119" s="34">
        <v>1493.8</v>
      </c>
      <c r="R119" s="34">
        <v>1493.8</v>
      </c>
      <c r="S119" s="34">
        <v>1493.8</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322222.21502287622</v>
      </c>
      <c r="P191" s="10">
        <f>SUM(P99:P190)</f>
        <v>325427.60919287626</v>
      </c>
      <c r="Q191" s="10">
        <f>SUM(Q99:Q190)</f>
        <v>330011.33355770999</v>
      </c>
      <c r="R191" s="10">
        <f>SUM(R98:R190)</f>
        <v>333917.70147287624</v>
      </c>
      <c r="S191" s="10">
        <f>SUM(S98:S190)</f>
        <v>333917.70147287624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27200.687059999997</v>
      </c>
      <c r="S194" s="34">
        <v>27200.687059999997</v>
      </c>
    </row>
    <row r="195" spans="1:19">
      <c r="B195" s="5">
        <v>2020</v>
      </c>
      <c r="C195" s="33"/>
      <c r="D195" s="33"/>
      <c r="E195" s="33"/>
      <c r="F195" s="33"/>
      <c r="G195" s="33"/>
      <c r="H195" s="33"/>
      <c r="I195" s="33"/>
      <c r="J195" s="33"/>
      <c r="K195" s="33"/>
      <c r="L195" s="33"/>
      <c r="M195" s="33"/>
      <c r="N195" s="33"/>
      <c r="O195" s="33"/>
      <c r="P195" s="33"/>
      <c r="Q195" s="34">
        <v>11031.236582317137</v>
      </c>
      <c r="R195" s="34">
        <v>11031.236582317137</v>
      </c>
      <c r="S195" s="34">
        <v>11031.236582317137</v>
      </c>
    </row>
    <row r="196" spans="1:19">
      <c r="A196" s="37"/>
      <c r="B196" s="5">
        <v>2019</v>
      </c>
      <c r="C196" s="33"/>
      <c r="D196" s="33"/>
      <c r="E196" s="33"/>
      <c r="F196" s="33"/>
      <c r="G196" s="33"/>
      <c r="H196" s="33"/>
      <c r="I196" s="33"/>
      <c r="J196" s="33"/>
      <c r="K196" s="33"/>
      <c r="L196" s="33"/>
      <c r="M196" s="33"/>
      <c r="N196" s="33"/>
      <c r="O196" s="33"/>
      <c r="P196" s="34">
        <v>19567.422299999998</v>
      </c>
      <c r="Q196" s="34">
        <v>19567.422299999998</v>
      </c>
      <c r="R196" s="34">
        <v>19567.422299999998</v>
      </c>
      <c r="S196" s="34">
        <v>19567.422299999998</v>
      </c>
    </row>
    <row r="197" spans="1:19">
      <c r="A197" s="37"/>
      <c r="B197" s="5">
        <v>2018</v>
      </c>
      <c r="C197" s="33"/>
      <c r="D197" s="33"/>
      <c r="E197" s="33"/>
      <c r="F197" s="33"/>
      <c r="G197" s="33"/>
      <c r="H197" s="33"/>
      <c r="I197" s="33"/>
      <c r="J197" s="33"/>
      <c r="K197" s="33"/>
      <c r="L197" s="33"/>
      <c r="M197" s="33"/>
      <c r="N197" s="33"/>
      <c r="O197" s="34">
        <v>2067.9209719999999</v>
      </c>
      <c r="P197" s="34">
        <v>2067.9209719999999</v>
      </c>
      <c r="Q197" s="34">
        <v>2067.9209719999999</v>
      </c>
      <c r="R197" s="34">
        <v>2067.9209719999999</v>
      </c>
      <c r="S197" s="34">
        <v>2067.9209719999999</v>
      </c>
    </row>
    <row r="198" spans="1:19">
      <c r="A198" s="37"/>
      <c r="B198" s="5">
        <v>2017</v>
      </c>
      <c r="C198" s="33"/>
      <c r="D198" s="33"/>
      <c r="E198" s="33"/>
      <c r="F198" s="33"/>
      <c r="G198" s="33"/>
      <c r="H198" s="33"/>
      <c r="I198" s="33"/>
      <c r="J198" s="33"/>
      <c r="K198" s="33"/>
      <c r="L198" s="33"/>
      <c r="M198" s="33"/>
      <c r="N198" s="34"/>
      <c r="O198" s="34">
        <v>11546.838788000001</v>
      </c>
      <c r="P198" s="34">
        <v>11546.838788000001</v>
      </c>
      <c r="Q198" s="34">
        <v>11546.838788000001</v>
      </c>
      <c r="R198" s="34">
        <v>11546.838788000001</v>
      </c>
      <c r="S198" s="34">
        <v>11546.838788000001</v>
      </c>
    </row>
    <row r="199" spans="1:19">
      <c r="B199" s="5">
        <v>2016</v>
      </c>
      <c r="C199" s="33"/>
      <c r="D199" s="33"/>
      <c r="E199" s="33"/>
      <c r="F199" s="33"/>
      <c r="G199" s="33"/>
      <c r="H199" s="33"/>
      <c r="I199" s="33"/>
      <c r="J199" s="33"/>
      <c r="K199" s="33"/>
      <c r="L199" s="33"/>
      <c r="M199" s="34"/>
      <c r="N199" s="34"/>
      <c r="O199" s="34">
        <v>159593.834042</v>
      </c>
      <c r="P199" s="34">
        <v>159593.834042</v>
      </c>
      <c r="Q199" s="34">
        <v>159593.834042</v>
      </c>
      <c r="R199" s="34">
        <v>159593.834042</v>
      </c>
      <c r="S199" s="34">
        <v>159593.834042</v>
      </c>
    </row>
    <row r="200" spans="1:19">
      <c r="B200" s="5">
        <v>2015</v>
      </c>
      <c r="C200" s="33"/>
      <c r="D200" s="33"/>
      <c r="E200" s="33"/>
      <c r="F200" s="33"/>
      <c r="G200" s="33"/>
      <c r="H200" s="33"/>
      <c r="I200" s="33"/>
      <c r="J200" s="33"/>
      <c r="K200" s="33"/>
      <c r="L200" s="34"/>
      <c r="M200" s="34"/>
      <c r="N200" s="34"/>
      <c r="O200" s="34">
        <v>114746.55709543444</v>
      </c>
      <c r="P200" s="34">
        <v>114746.55709543444</v>
      </c>
      <c r="Q200" s="34">
        <v>114746.55709543444</v>
      </c>
      <c r="R200" s="34">
        <v>114746.55709543444</v>
      </c>
      <c r="S200" s="34">
        <v>114746.55709543444</v>
      </c>
    </row>
    <row r="201" spans="1:19">
      <c r="B201" s="5">
        <v>2014</v>
      </c>
      <c r="C201" s="33"/>
      <c r="D201" s="33"/>
      <c r="E201" s="33"/>
      <c r="F201" s="33"/>
      <c r="G201" s="33"/>
      <c r="H201" s="33"/>
      <c r="I201" s="33"/>
      <c r="J201" s="33"/>
      <c r="K201" s="34"/>
      <c r="L201" s="34"/>
      <c r="M201" s="34"/>
      <c r="N201" s="34"/>
      <c r="O201" s="34">
        <v>1900109.3537076889</v>
      </c>
      <c r="P201" s="34">
        <v>1900109.3537076889</v>
      </c>
      <c r="Q201" s="34">
        <v>1900109.3537076889</v>
      </c>
      <c r="R201" s="34">
        <v>1900109.3537076889</v>
      </c>
      <c r="S201" s="34">
        <v>1900109.3537076889</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v>56968.850000000006</v>
      </c>
      <c r="P206" s="34">
        <v>56968.850000000006</v>
      </c>
      <c r="Q206" s="34">
        <v>56968.850000000006</v>
      </c>
      <c r="R206" s="34">
        <v>56968.850000000006</v>
      </c>
      <c r="S206" s="34">
        <v>56968.850000000006</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v>27296.49</v>
      </c>
      <c r="P214" s="34">
        <v>27296.49</v>
      </c>
      <c r="Q214" s="34">
        <v>27296.49</v>
      </c>
      <c r="R214" s="34">
        <v>27296.49</v>
      </c>
      <c r="S214" s="34">
        <v>27296.49</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ht="12" customHeight="1">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2272329.8446051236</v>
      </c>
      <c r="P286" s="10">
        <f>SUM(P194:P285)</f>
        <v>2291897.2669051238</v>
      </c>
      <c r="Q286" s="10">
        <f>SUM(Q194:Q285)</f>
        <v>2302928.5034874408</v>
      </c>
      <c r="R286" s="10">
        <f>SUM(R193:R285)</f>
        <v>2330129.1905474407</v>
      </c>
      <c r="S286" s="10">
        <f>SUM(S193:S285)</f>
        <v>2330129.1905474407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v>404113.78155199997</v>
      </c>
      <c r="P295" s="34">
        <v>404113.78155199997</v>
      </c>
      <c r="Q295" s="34">
        <v>404113.78155199997</v>
      </c>
      <c r="R295" s="34">
        <v>404113.78155199997</v>
      </c>
      <c r="S295" s="34">
        <v>404113.78155199997</v>
      </c>
    </row>
    <row r="296" spans="1:19">
      <c r="B296" s="5">
        <v>2014</v>
      </c>
      <c r="C296" s="33"/>
      <c r="D296" s="33"/>
      <c r="E296" s="33"/>
      <c r="F296" s="33"/>
      <c r="G296" s="33"/>
      <c r="H296" s="33"/>
      <c r="I296" s="33"/>
      <c r="J296" s="33"/>
      <c r="K296" s="34"/>
      <c r="L296" s="34"/>
      <c r="M296" s="34"/>
      <c r="N296" s="34"/>
      <c r="O296" s="34">
        <v>745856.41083799989</v>
      </c>
      <c r="P296" s="34">
        <v>745856.41083799989</v>
      </c>
      <c r="Q296" s="34">
        <v>745856.41083799989</v>
      </c>
      <c r="R296" s="34">
        <v>745856.41083799989</v>
      </c>
      <c r="S296" s="34">
        <v>745856.41083799989</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1149970.19239</v>
      </c>
      <c r="P381" s="10">
        <f>SUM(P289:P380)</f>
        <v>1149970.19239</v>
      </c>
      <c r="Q381" s="10">
        <f>SUM(Q289:Q380)</f>
        <v>1149970.19239</v>
      </c>
      <c r="R381" s="10">
        <f>SUM(R288:R380)</f>
        <v>1149970.19239</v>
      </c>
      <c r="S381" s="10">
        <f>SUM(S288:S380)</f>
        <v>1149970.19239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25.5">
      <c r="A478" s="65" t="s">
        <v>13</v>
      </c>
      <c r="B478" s="5">
        <v>2022</v>
      </c>
      <c r="C478" s="33"/>
      <c r="D478" s="33"/>
      <c r="E478" s="33"/>
      <c r="F478" s="33"/>
      <c r="G478" s="33"/>
      <c r="H478" s="33"/>
      <c r="I478" s="33"/>
      <c r="J478" s="33"/>
      <c r="K478" s="33"/>
      <c r="L478" s="33"/>
      <c r="M478" s="33"/>
      <c r="N478" s="33"/>
      <c r="O478" s="33"/>
      <c r="P478" s="33"/>
      <c r="Q478" s="33"/>
      <c r="R478" s="62"/>
      <c r="S478" s="34">
        <v>57855.08</v>
      </c>
    </row>
    <row r="479" spans="1:19">
      <c r="A479" s="35"/>
      <c r="B479" s="5">
        <v>2021</v>
      </c>
      <c r="C479" s="33"/>
      <c r="D479" s="33"/>
      <c r="E479" s="33"/>
      <c r="F479" s="33"/>
      <c r="G479" s="33"/>
      <c r="H479" s="33"/>
      <c r="I479" s="33"/>
      <c r="J479" s="33"/>
      <c r="K479" s="33"/>
      <c r="L479" s="33"/>
      <c r="M479" s="33"/>
      <c r="N479" s="33"/>
      <c r="O479" s="33"/>
      <c r="P479" s="33"/>
      <c r="Q479" s="33"/>
      <c r="R479" s="34">
        <v>16928.811409999991</v>
      </c>
      <c r="S479" s="34">
        <v>16928.811409999991</v>
      </c>
    </row>
    <row r="480" spans="1:19">
      <c r="B480" s="5">
        <v>2020</v>
      </c>
      <c r="C480" s="33"/>
      <c r="D480" s="33"/>
      <c r="E480" s="33"/>
      <c r="F480" s="33"/>
      <c r="G480" s="33"/>
      <c r="H480" s="33"/>
      <c r="I480" s="33"/>
      <c r="J480" s="33"/>
      <c r="K480" s="33"/>
      <c r="L480" s="33"/>
      <c r="M480" s="33"/>
      <c r="N480" s="33"/>
      <c r="O480" s="33"/>
      <c r="P480" s="33"/>
      <c r="Q480" s="34">
        <v>28965.080026201042</v>
      </c>
      <c r="R480" s="34">
        <v>28965.080026201042</v>
      </c>
      <c r="S480" s="34">
        <v>28965.080026201042</v>
      </c>
    </row>
    <row r="481" spans="1:19">
      <c r="A481" s="37"/>
      <c r="B481" s="5">
        <v>2019</v>
      </c>
      <c r="C481" s="33"/>
      <c r="D481" s="33"/>
      <c r="E481" s="33"/>
      <c r="F481" s="33"/>
      <c r="G481" s="33"/>
      <c r="H481" s="33"/>
      <c r="I481" s="33"/>
      <c r="J481" s="33"/>
      <c r="K481" s="33"/>
      <c r="L481" s="33"/>
      <c r="M481" s="33"/>
      <c r="N481" s="33"/>
      <c r="O481" s="33"/>
      <c r="P481" s="34">
        <v>30653.172620000016</v>
      </c>
      <c r="Q481" s="34">
        <v>30653.172620000016</v>
      </c>
      <c r="R481" s="34">
        <v>30653.172620000016</v>
      </c>
      <c r="S481" s="34">
        <v>30653.172620000016</v>
      </c>
    </row>
    <row r="482" spans="1:19">
      <c r="A482" s="37"/>
      <c r="B482" s="5">
        <v>2018</v>
      </c>
      <c r="C482" s="33"/>
      <c r="D482" s="33"/>
      <c r="E482" s="33"/>
      <c r="F482" s="33"/>
      <c r="G482" s="33"/>
      <c r="H482" s="33"/>
      <c r="I482" s="33"/>
      <c r="J482" s="33"/>
      <c r="K482" s="33"/>
      <c r="L482" s="33"/>
      <c r="M482" s="33"/>
      <c r="N482" s="33"/>
      <c r="O482" s="34">
        <v>9530.4147859999957</v>
      </c>
      <c r="P482" s="34">
        <v>9530.4147859999957</v>
      </c>
      <c r="Q482" s="34">
        <v>9530.4147859999957</v>
      </c>
      <c r="R482" s="34">
        <v>9530.4147859999957</v>
      </c>
      <c r="S482" s="34">
        <v>9530.4147859999957</v>
      </c>
    </row>
    <row r="483" spans="1:19">
      <c r="A483" s="37"/>
      <c r="B483" s="5">
        <v>2017</v>
      </c>
      <c r="C483" s="33"/>
      <c r="D483" s="33"/>
      <c r="E483" s="33"/>
      <c r="F483" s="33"/>
      <c r="G483" s="33"/>
      <c r="H483" s="33"/>
      <c r="I483" s="33"/>
      <c r="J483" s="33"/>
      <c r="K483" s="33"/>
      <c r="L483" s="33"/>
      <c r="M483" s="33"/>
      <c r="N483" s="34"/>
      <c r="O483" s="34">
        <v>9945.3070303009044</v>
      </c>
      <c r="P483" s="34">
        <v>9945.3070303009044</v>
      </c>
      <c r="Q483" s="34">
        <v>9945.3070303009044</v>
      </c>
      <c r="R483" s="34">
        <v>9945.3070303009044</v>
      </c>
      <c r="S483" s="34">
        <v>9945.3070303009044</v>
      </c>
    </row>
    <row r="484" spans="1:19">
      <c r="B484" s="5">
        <v>2016</v>
      </c>
      <c r="C484" s="33"/>
      <c r="D484" s="33"/>
      <c r="E484" s="33"/>
      <c r="F484" s="33"/>
      <c r="G484" s="33"/>
      <c r="H484" s="33"/>
      <c r="I484" s="33"/>
      <c r="J484" s="33"/>
      <c r="K484" s="33"/>
      <c r="L484" s="33"/>
      <c r="M484" s="34"/>
      <c r="N484" s="34"/>
      <c r="O484" s="34">
        <v>4724.1036859999995</v>
      </c>
      <c r="P484" s="34">
        <v>4724.1036859999995</v>
      </c>
      <c r="Q484" s="34">
        <v>4724.1036859999995</v>
      </c>
      <c r="R484" s="34">
        <v>4724.1036859999995</v>
      </c>
      <c r="S484" s="34">
        <v>4724.1036859999995</v>
      </c>
    </row>
    <row r="485" spans="1:19">
      <c r="B485" s="5">
        <v>2015</v>
      </c>
      <c r="C485" s="33"/>
      <c r="D485" s="33"/>
      <c r="E485" s="33"/>
      <c r="F485" s="33"/>
      <c r="G485" s="33"/>
      <c r="H485" s="33"/>
      <c r="I485" s="33"/>
      <c r="J485" s="33"/>
      <c r="K485" s="33"/>
      <c r="L485" s="34"/>
      <c r="M485" s="34"/>
      <c r="N485" s="34"/>
      <c r="O485" s="34">
        <v>115863.12028399998</v>
      </c>
      <c r="P485" s="34">
        <v>115863.12028399998</v>
      </c>
      <c r="Q485" s="34">
        <v>115863.12028399998</v>
      </c>
      <c r="R485" s="34">
        <v>115863.12028399998</v>
      </c>
      <c r="S485" s="34">
        <v>115863.12028399998</v>
      </c>
    </row>
    <row r="486" spans="1:19">
      <c r="B486" s="5">
        <v>2014</v>
      </c>
      <c r="C486" s="33"/>
      <c r="D486" s="33"/>
      <c r="E486" s="33"/>
      <c r="F486" s="33"/>
      <c r="G486" s="33"/>
      <c r="H486" s="33"/>
      <c r="I486" s="33"/>
      <c r="J486" s="33"/>
      <c r="K486" s="34"/>
      <c r="L486" s="34"/>
      <c r="M486" s="34"/>
      <c r="N486" s="34"/>
      <c r="O486" s="34">
        <v>2237.53134</v>
      </c>
      <c r="P486" s="34">
        <v>2237.53134</v>
      </c>
      <c r="Q486" s="34">
        <v>2237.53134</v>
      </c>
      <c r="R486" s="34">
        <v>2237.53134</v>
      </c>
      <c r="S486" s="34">
        <v>2237.53134</v>
      </c>
    </row>
    <row r="487" spans="1:19">
      <c r="B487" s="5">
        <v>2013</v>
      </c>
      <c r="C487" s="33"/>
      <c r="D487" s="33"/>
      <c r="E487" s="33"/>
      <c r="F487" s="33"/>
      <c r="G487" s="33"/>
      <c r="H487" s="33"/>
      <c r="I487" s="33"/>
      <c r="J487" s="34"/>
      <c r="K487" s="34"/>
      <c r="L487" s="34"/>
      <c r="M487" s="34"/>
      <c r="N487" s="34"/>
      <c r="O487" s="34">
        <v>4274.6851100000003</v>
      </c>
      <c r="P487" s="34">
        <v>4274.6851100000003</v>
      </c>
      <c r="Q487" s="34">
        <v>4274.6851100000003</v>
      </c>
      <c r="R487" s="34">
        <v>4274.6851100000003</v>
      </c>
      <c r="S487" s="34">
        <v>4274.6851100000003</v>
      </c>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25.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146575.16223630085</v>
      </c>
      <c r="P571" s="10">
        <f>SUM(P479:P570)</f>
        <v>177228.33485630088</v>
      </c>
      <c r="Q571" s="10">
        <f>SUM(Q479:Q570)</f>
        <v>206193.41488250191</v>
      </c>
      <c r="R571" s="10">
        <f>SUM(R478:R570)</f>
        <v>223122.2262925019</v>
      </c>
      <c r="S571" s="10">
        <f>SUM(S478:S570)</f>
        <v>280977.30629250192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16998.38</v>
      </c>
    </row>
    <row r="574" spans="1:19">
      <c r="A574" s="35"/>
      <c r="B574" s="5">
        <v>2021</v>
      </c>
      <c r="C574" s="33"/>
      <c r="D574" s="33"/>
      <c r="E574" s="33"/>
      <c r="F574" s="33"/>
      <c r="G574" s="33"/>
      <c r="H574" s="33"/>
      <c r="I574" s="33"/>
      <c r="J574" s="33"/>
      <c r="K574" s="33"/>
      <c r="L574" s="33"/>
      <c r="M574" s="33"/>
      <c r="N574" s="33"/>
      <c r="O574" s="33"/>
      <c r="P574" s="33"/>
      <c r="Q574" s="33"/>
      <c r="R574" s="34">
        <v>65042.573959999994</v>
      </c>
      <c r="S574" s="34">
        <v>65042.573959999994</v>
      </c>
    </row>
    <row r="575" spans="1:19">
      <c r="B575" s="5">
        <v>2020</v>
      </c>
      <c r="C575" s="33"/>
      <c r="D575" s="33"/>
      <c r="E575" s="33"/>
      <c r="F575" s="33"/>
      <c r="G575" s="33"/>
      <c r="H575" s="33"/>
      <c r="I575" s="33"/>
      <c r="J575" s="33"/>
      <c r="K575" s="33"/>
      <c r="L575" s="33"/>
      <c r="M575" s="33"/>
      <c r="N575" s="33"/>
      <c r="O575" s="33"/>
      <c r="P575" s="33"/>
      <c r="Q575" s="34">
        <v>19743.860000000004</v>
      </c>
      <c r="R575" s="34">
        <v>19743.860000000004</v>
      </c>
      <c r="S575" s="34">
        <v>19743.860000000004</v>
      </c>
    </row>
    <row r="576" spans="1:19">
      <c r="A576" s="37"/>
      <c r="B576" s="5">
        <v>2019</v>
      </c>
      <c r="C576" s="33"/>
      <c r="D576" s="33"/>
      <c r="E576" s="33"/>
      <c r="F576" s="33"/>
      <c r="G576" s="33"/>
      <c r="H576" s="33"/>
      <c r="I576" s="33"/>
      <c r="J576" s="33"/>
      <c r="K576" s="33"/>
      <c r="L576" s="33"/>
      <c r="M576" s="33"/>
      <c r="N576" s="33"/>
      <c r="O576" s="33"/>
      <c r="P576" s="34">
        <v>8706.5300000000007</v>
      </c>
      <c r="Q576" s="34">
        <v>8706.5300000000007</v>
      </c>
      <c r="R576" s="34">
        <v>8706.5300000000007</v>
      </c>
      <c r="S576" s="34">
        <v>8706.5300000000007</v>
      </c>
    </row>
    <row r="577" spans="1:19">
      <c r="A577" s="37"/>
      <c r="B577" s="5">
        <v>2018</v>
      </c>
      <c r="C577" s="33"/>
      <c r="D577" s="33"/>
      <c r="E577" s="33"/>
      <c r="F577" s="33"/>
      <c r="G577" s="33"/>
      <c r="H577" s="33"/>
      <c r="I577" s="33"/>
      <c r="J577" s="33"/>
      <c r="K577" s="33"/>
      <c r="L577" s="33"/>
      <c r="M577" s="33"/>
      <c r="N577" s="33"/>
      <c r="O577" s="34">
        <v>67281.41</v>
      </c>
      <c r="P577" s="34">
        <v>67281.41</v>
      </c>
      <c r="Q577" s="34">
        <v>67281.41</v>
      </c>
      <c r="R577" s="34">
        <v>67281.41</v>
      </c>
      <c r="S577" s="34">
        <v>67281.41</v>
      </c>
    </row>
    <row r="578" spans="1:19">
      <c r="A578" s="37"/>
      <c r="B578" s="5">
        <v>2017</v>
      </c>
      <c r="C578" s="33"/>
      <c r="D578" s="33"/>
      <c r="E578" s="33"/>
      <c r="F578" s="33"/>
      <c r="G578" s="33"/>
      <c r="H578" s="33"/>
      <c r="I578" s="33"/>
      <c r="J578" s="33"/>
      <c r="K578" s="33"/>
      <c r="L578" s="33"/>
      <c r="M578" s="33"/>
      <c r="N578" s="34"/>
      <c r="O578" s="34">
        <v>33198.808919999996</v>
      </c>
      <c r="P578" s="34">
        <v>33198.808919999996</v>
      </c>
      <c r="Q578" s="34">
        <v>33198.808919999996</v>
      </c>
      <c r="R578" s="34">
        <v>33198.808919999996</v>
      </c>
      <c r="S578" s="34">
        <v>33198.808919999996</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v>1078.0352560000001</v>
      </c>
      <c r="P580" s="34">
        <v>1078.0352560000001</v>
      </c>
      <c r="Q580" s="34">
        <v>1078.0352560000001</v>
      </c>
      <c r="R580" s="34">
        <v>1078.0352560000001</v>
      </c>
      <c r="S580" s="34">
        <v>1078.0352560000001</v>
      </c>
    </row>
    <row r="581" spans="1:19">
      <c r="B581" s="5">
        <v>2014</v>
      </c>
      <c r="C581" s="33"/>
      <c r="D581" s="33"/>
      <c r="E581" s="33"/>
      <c r="F581" s="33"/>
      <c r="G581" s="33"/>
      <c r="H581" s="33"/>
      <c r="I581" s="33"/>
      <c r="J581" s="33"/>
      <c r="K581" s="34"/>
      <c r="L581" s="34"/>
      <c r="M581" s="34"/>
      <c r="N581" s="34"/>
      <c r="O581" s="34">
        <v>747.54651999999999</v>
      </c>
      <c r="P581" s="34">
        <v>747.54651999999999</v>
      </c>
      <c r="Q581" s="34">
        <v>747.54651999999999</v>
      </c>
      <c r="R581" s="34">
        <v>747.54651999999999</v>
      </c>
      <c r="S581" s="34">
        <v>747.54651999999999</v>
      </c>
    </row>
    <row r="582" spans="1:19">
      <c r="B582" s="5">
        <v>2013</v>
      </c>
      <c r="C582" s="33"/>
      <c r="D582" s="33"/>
      <c r="E582" s="33"/>
      <c r="F582" s="33"/>
      <c r="G582" s="33"/>
      <c r="H582" s="33"/>
      <c r="I582" s="33"/>
      <c r="J582" s="34"/>
      <c r="K582" s="34"/>
      <c r="L582" s="34"/>
      <c r="M582" s="34"/>
      <c r="N582" s="34"/>
      <c r="O582" s="34">
        <v>393.46828599999998</v>
      </c>
      <c r="P582" s="34">
        <v>393.46828599999998</v>
      </c>
      <c r="Q582" s="34">
        <v>393.46828599999998</v>
      </c>
      <c r="R582" s="34">
        <v>393.46828599999998</v>
      </c>
      <c r="S582" s="34">
        <v>393.46828599999998</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102699.26898200001</v>
      </c>
      <c r="P666" s="10">
        <f>SUM(P574:P665)</f>
        <v>111405.79898200001</v>
      </c>
      <c r="Q666" s="10">
        <f>SUM(Q574:Q665)</f>
        <v>131149.65898200002</v>
      </c>
      <c r="R666" s="10">
        <f>SUM(R573:R665)</f>
        <v>196192.23294199997</v>
      </c>
      <c r="S666" s="10">
        <f>SUM(S573:S665)</f>
        <v>213190.61294199998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v>2684.5335812368867</v>
      </c>
      <c r="R670" s="34">
        <v>2684.5335812368867</v>
      </c>
      <c r="S670" s="34">
        <v>2684.5335812368867</v>
      </c>
    </row>
    <row r="671" spans="1:19">
      <c r="A671" s="37"/>
      <c r="B671" s="5">
        <v>2019</v>
      </c>
      <c r="C671" s="33"/>
      <c r="D671" s="33"/>
      <c r="E671" s="33"/>
      <c r="F671" s="33"/>
      <c r="G671" s="33"/>
      <c r="H671" s="33"/>
      <c r="I671" s="33"/>
      <c r="J671" s="33"/>
      <c r="K671" s="33"/>
      <c r="L671" s="33"/>
      <c r="M671" s="33"/>
      <c r="N671" s="33"/>
      <c r="O671" s="33"/>
      <c r="P671" s="34">
        <v>34390</v>
      </c>
      <c r="Q671" s="34">
        <v>34390</v>
      </c>
      <c r="R671" s="34">
        <v>34390</v>
      </c>
      <c r="S671" s="34">
        <v>34390</v>
      </c>
    </row>
    <row r="672" spans="1:19">
      <c r="A672" s="37"/>
      <c r="B672" s="5">
        <v>2018</v>
      </c>
      <c r="C672" s="33"/>
      <c r="D672" s="33"/>
      <c r="E672" s="33"/>
      <c r="F672" s="33"/>
      <c r="G672" s="33"/>
      <c r="H672" s="33"/>
      <c r="I672" s="33"/>
      <c r="J672" s="33"/>
      <c r="K672" s="33"/>
      <c r="L672" s="33"/>
      <c r="M672" s="33"/>
      <c r="N672" s="33"/>
      <c r="O672" s="34">
        <v>142.72453999999999</v>
      </c>
      <c r="P672" s="34">
        <v>142.72453999999999</v>
      </c>
      <c r="Q672" s="34">
        <v>142.72453999999999</v>
      </c>
      <c r="R672" s="34">
        <v>142.72453999999999</v>
      </c>
      <c r="S672" s="34">
        <v>142.72453999999999</v>
      </c>
    </row>
    <row r="673" spans="1:19">
      <c r="A673" s="37"/>
      <c r="B673" s="5">
        <v>2017</v>
      </c>
      <c r="C673" s="33"/>
      <c r="D673" s="33"/>
      <c r="E673" s="33"/>
      <c r="F673" s="33"/>
      <c r="G673" s="33"/>
      <c r="H673" s="33"/>
      <c r="I673" s="33"/>
      <c r="J673" s="33"/>
      <c r="K673" s="33"/>
      <c r="L673" s="33"/>
      <c r="M673" s="33"/>
      <c r="N673" s="34"/>
      <c r="O673" s="34">
        <v>920.65841999999873</v>
      </c>
      <c r="P673" s="34">
        <v>920.65841999999873</v>
      </c>
      <c r="Q673" s="34">
        <v>920.65841999999873</v>
      </c>
      <c r="R673" s="34">
        <v>920.65841999999873</v>
      </c>
      <c r="S673" s="34">
        <v>920.65841999999873</v>
      </c>
    </row>
    <row r="674" spans="1:19">
      <c r="B674" s="5">
        <v>2016</v>
      </c>
      <c r="C674" s="33"/>
      <c r="D674" s="33"/>
      <c r="E674" s="33"/>
      <c r="F674" s="33"/>
      <c r="G674" s="33"/>
      <c r="H674" s="33"/>
      <c r="I674" s="33"/>
      <c r="J674" s="33"/>
      <c r="K674" s="33"/>
      <c r="L674" s="33"/>
      <c r="M674" s="34"/>
      <c r="N674" s="34"/>
      <c r="O674" s="34">
        <v>1276.0901139999999</v>
      </c>
      <c r="P674" s="34">
        <v>1276.0901139999999</v>
      </c>
      <c r="Q674" s="34">
        <v>1276.0901139999999</v>
      </c>
      <c r="R674" s="34">
        <v>1276.0901139999999</v>
      </c>
      <c r="S674" s="34">
        <v>1276.0901139999999</v>
      </c>
    </row>
    <row r="675" spans="1:19">
      <c r="B675" s="5">
        <v>2015</v>
      </c>
      <c r="C675" s="33"/>
      <c r="D675" s="33"/>
      <c r="E675" s="33"/>
      <c r="F675" s="33"/>
      <c r="G675" s="33"/>
      <c r="H675" s="33"/>
      <c r="I675" s="33"/>
      <c r="J675" s="33"/>
      <c r="K675" s="33"/>
      <c r="L675" s="34"/>
      <c r="M675" s="34"/>
      <c r="N675" s="34"/>
      <c r="O675" s="34">
        <v>29657.708288257956</v>
      </c>
      <c r="P675" s="34">
        <v>29657.708288257956</v>
      </c>
      <c r="Q675" s="34">
        <v>29657.708288257956</v>
      </c>
      <c r="R675" s="34">
        <v>29657.708288257956</v>
      </c>
      <c r="S675" s="34">
        <v>29657.708288257956</v>
      </c>
    </row>
    <row r="676" spans="1:19">
      <c r="B676" s="5">
        <v>2014</v>
      </c>
      <c r="C676" s="33"/>
      <c r="D676" s="33"/>
      <c r="E676" s="33"/>
      <c r="F676" s="33"/>
      <c r="G676" s="33"/>
      <c r="H676" s="33"/>
      <c r="I676" s="33"/>
      <c r="J676" s="33"/>
      <c r="K676" s="34"/>
      <c r="L676" s="34"/>
      <c r="M676" s="34"/>
      <c r="N676" s="34"/>
      <c r="O676" s="34">
        <v>9077.9327037420444</v>
      </c>
      <c r="P676" s="34">
        <v>9077.9327037420444</v>
      </c>
      <c r="Q676" s="34">
        <v>9077.9327037420444</v>
      </c>
      <c r="R676" s="34">
        <v>9077.9327037420444</v>
      </c>
      <c r="S676" s="34">
        <v>9077.9327037420444</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41075.114065999995</v>
      </c>
      <c r="P761" s="10">
        <f>SUM(P669:P760)</f>
        <v>75465.114065999995</v>
      </c>
      <c r="Q761" s="10">
        <f>SUM(Q669:Q760)</f>
        <v>78149.647647236896</v>
      </c>
      <c r="R761" s="10">
        <f>SUM(R668:R760)</f>
        <v>78149.647647236896</v>
      </c>
      <c r="S761" s="10">
        <f>SUM(S668:S760)</f>
        <v>78149.647647236896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65194.47</v>
      </c>
    </row>
    <row r="764" spans="1:19">
      <c r="A764" s="35"/>
      <c r="B764" s="5">
        <v>2021</v>
      </c>
      <c r="C764" s="33"/>
      <c r="D764" s="33"/>
      <c r="E764" s="33"/>
      <c r="F764" s="33"/>
      <c r="G764" s="33"/>
      <c r="H764" s="33"/>
      <c r="I764" s="33"/>
      <c r="J764" s="33"/>
      <c r="K764" s="33"/>
      <c r="L764" s="33"/>
      <c r="M764" s="33"/>
      <c r="N764" s="33"/>
      <c r="O764" s="33"/>
      <c r="P764" s="33"/>
      <c r="Q764" s="33"/>
      <c r="R764" s="34">
        <v>6453.0330999999987</v>
      </c>
      <c r="S764" s="34">
        <v>6453.0330999999987</v>
      </c>
    </row>
    <row r="765" spans="1:19">
      <c r="B765" s="5">
        <v>2020</v>
      </c>
      <c r="C765" s="33"/>
      <c r="D765" s="33"/>
      <c r="E765" s="33"/>
      <c r="F765" s="33"/>
      <c r="G765" s="33"/>
      <c r="H765" s="33"/>
      <c r="I765" s="33"/>
      <c r="J765" s="33"/>
      <c r="K765" s="33"/>
      <c r="L765" s="33"/>
      <c r="M765" s="33"/>
      <c r="N765" s="33"/>
      <c r="O765" s="33"/>
      <c r="P765" s="33"/>
      <c r="Q765" s="34">
        <v>208448.67327782209</v>
      </c>
      <c r="R765" s="34">
        <v>208448.67327782209</v>
      </c>
      <c r="S765" s="34">
        <v>208448.67327782209</v>
      </c>
    </row>
    <row r="766" spans="1:19">
      <c r="A766" s="37"/>
      <c r="B766" s="5">
        <v>2019</v>
      </c>
      <c r="C766" s="33"/>
      <c r="D766" s="33"/>
      <c r="E766" s="33"/>
      <c r="F766" s="33"/>
      <c r="G766" s="33"/>
      <c r="H766" s="33"/>
      <c r="I766" s="33"/>
      <c r="J766" s="33"/>
      <c r="K766" s="33"/>
      <c r="L766" s="33"/>
      <c r="M766" s="33"/>
      <c r="N766" s="33"/>
      <c r="O766" s="33"/>
      <c r="P766" s="34">
        <v>45441.075049999999</v>
      </c>
      <c r="Q766" s="34">
        <v>45441.075049999999</v>
      </c>
      <c r="R766" s="34">
        <v>45441.075049999999</v>
      </c>
      <c r="S766" s="34">
        <v>45441.075049999999</v>
      </c>
    </row>
    <row r="767" spans="1:19">
      <c r="A767" s="37"/>
      <c r="B767" s="5">
        <v>2018</v>
      </c>
      <c r="C767" s="33"/>
      <c r="D767" s="33"/>
      <c r="E767" s="33"/>
      <c r="F767" s="33"/>
      <c r="G767" s="33"/>
      <c r="H767" s="33"/>
      <c r="I767" s="33"/>
      <c r="J767" s="33"/>
      <c r="K767" s="33"/>
      <c r="L767" s="33"/>
      <c r="M767" s="33"/>
      <c r="N767" s="33"/>
      <c r="O767" s="34">
        <v>14580.627471999996</v>
      </c>
      <c r="P767" s="34">
        <v>14580.627471999996</v>
      </c>
      <c r="Q767" s="34">
        <v>14580.627471999996</v>
      </c>
      <c r="R767" s="34">
        <v>14580.627471999996</v>
      </c>
      <c r="S767" s="34">
        <v>14580.627471999996</v>
      </c>
    </row>
    <row r="768" spans="1:19">
      <c r="A768" s="37"/>
      <c r="B768" s="5">
        <v>2017</v>
      </c>
      <c r="C768" s="33"/>
      <c r="D768" s="33"/>
      <c r="E768" s="33"/>
      <c r="F768" s="33"/>
      <c r="G768" s="33"/>
      <c r="H768" s="33"/>
      <c r="I768" s="33"/>
      <c r="J768" s="33"/>
      <c r="K768" s="33"/>
      <c r="L768" s="33"/>
      <c r="M768" s="33"/>
      <c r="N768" s="34"/>
      <c r="O768" s="34">
        <v>19080.288359999999</v>
      </c>
      <c r="P768" s="34">
        <v>19080.288359999999</v>
      </c>
      <c r="Q768" s="34">
        <v>19080.288359999999</v>
      </c>
      <c r="R768" s="34">
        <v>19080.288359999999</v>
      </c>
      <c r="S768" s="34">
        <v>19080.288359999999</v>
      </c>
    </row>
    <row r="769" spans="2:19">
      <c r="B769" s="5">
        <v>2016</v>
      </c>
      <c r="C769" s="33"/>
      <c r="D769" s="33"/>
      <c r="E769" s="33"/>
      <c r="F769" s="33"/>
      <c r="G769" s="33"/>
      <c r="H769" s="33"/>
      <c r="I769" s="33"/>
      <c r="J769" s="33"/>
      <c r="K769" s="33"/>
      <c r="L769" s="33"/>
      <c r="M769" s="34"/>
      <c r="N769" s="34"/>
      <c r="O769" s="34">
        <v>17854.722072</v>
      </c>
      <c r="P769" s="34">
        <v>17854.722072</v>
      </c>
      <c r="Q769" s="34">
        <v>17854.722072</v>
      </c>
      <c r="R769" s="34">
        <v>17854.722072</v>
      </c>
      <c r="S769" s="34">
        <v>17854.722072</v>
      </c>
    </row>
    <row r="770" spans="2:19">
      <c r="B770" s="5">
        <v>2015</v>
      </c>
      <c r="C770" s="33"/>
      <c r="D770" s="33"/>
      <c r="E770" s="33"/>
      <c r="F770" s="33"/>
      <c r="G770" s="33"/>
      <c r="H770" s="33"/>
      <c r="I770" s="33"/>
      <c r="J770" s="33"/>
      <c r="K770" s="33"/>
      <c r="L770" s="34"/>
      <c r="M770" s="34"/>
      <c r="N770" s="34"/>
      <c r="O770" s="34">
        <v>51181.203415999997</v>
      </c>
      <c r="P770" s="34">
        <v>51181.203415999997</v>
      </c>
      <c r="Q770" s="34">
        <v>51181.203415999997</v>
      </c>
      <c r="R770" s="34">
        <v>51181.203415999997</v>
      </c>
      <c r="S770" s="34">
        <v>51181.203415999997</v>
      </c>
    </row>
    <row r="771" spans="2:19">
      <c r="B771" s="5">
        <v>2014</v>
      </c>
      <c r="C771" s="33"/>
      <c r="D771" s="33"/>
      <c r="E771" s="33"/>
      <c r="F771" s="33"/>
      <c r="G771" s="33"/>
      <c r="H771" s="33"/>
      <c r="I771" s="33"/>
      <c r="J771" s="33"/>
      <c r="K771" s="34"/>
      <c r="L771" s="34"/>
      <c r="M771" s="34"/>
      <c r="N771" s="34"/>
      <c r="O771" s="34">
        <v>42804.211607999998</v>
      </c>
      <c r="P771" s="34">
        <v>42804.211607999998</v>
      </c>
      <c r="Q771" s="34">
        <v>42804.211607999998</v>
      </c>
      <c r="R771" s="34">
        <v>42804.211607999998</v>
      </c>
      <c r="S771" s="34">
        <v>42804.211607999998</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145501.05292799999</v>
      </c>
      <c r="P856" s="10">
        <f>SUM(P764:P855)</f>
        <v>190942.12797799997</v>
      </c>
      <c r="Q856" s="10">
        <f>SUM(Q764:Q855)</f>
        <v>399390.80125582207</v>
      </c>
      <c r="R856" s="10">
        <f>SUM(R763:R855)</f>
        <v>405843.83435582207</v>
      </c>
      <c r="S856" s="10">
        <f>SUM(S763:S855)</f>
        <v>471038.30435582204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39898.620000000003</v>
      </c>
    </row>
    <row r="859" spans="1:19">
      <c r="A859" s="35"/>
      <c r="B859" s="5">
        <v>2021</v>
      </c>
      <c r="C859" s="33"/>
      <c r="D859" s="33"/>
      <c r="E859" s="33"/>
      <c r="F859" s="33"/>
      <c r="G859" s="33"/>
      <c r="H859" s="33"/>
      <c r="I859" s="33"/>
      <c r="J859" s="33"/>
      <c r="K859" s="33"/>
      <c r="L859" s="33"/>
      <c r="M859" s="33"/>
      <c r="N859" s="33"/>
      <c r="O859" s="33"/>
      <c r="P859" s="33"/>
      <c r="Q859" s="33"/>
      <c r="R859" s="34">
        <v>88416.887279999981</v>
      </c>
      <c r="S859" s="34">
        <v>88416.887279999981</v>
      </c>
    </row>
    <row r="860" spans="1:19">
      <c r="B860" s="5">
        <v>2020</v>
      </c>
      <c r="C860" s="33"/>
      <c r="D860" s="33"/>
      <c r="E860" s="33"/>
      <c r="F860" s="33"/>
      <c r="G860" s="33"/>
      <c r="H860" s="33"/>
      <c r="I860" s="33"/>
      <c r="J860" s="33"/>
      <c r="K860" s="33"/>
      <c r="L860" s="33"/>
      <c r="M860" s="33"/>
      <c r="N860" s="33"/>
      <c r="O860" s="33"/>
      <c r="P860" s="33"/>
      <c r="Q860" s="34">
        <v>77346.666282111459</v>
      </c>
      <c r="R860" s="34">
        <v>77346.666282111459</v>
      </c>
      <c r="S860" s="34">
        <v>77346.666282111459</v>
      </c>
    </row>
    <row r="861" spans="1:19">
      <c r="A861" s="37"/>
      <c r="B861" s="5">
        <v>2019</v>
      </c>
      <c r="C861" s="33"/>
      <c r="D861" s="33"/>
      <c r="E861" s="33"/>
      <c r="F861" s="33"/>
      <c r="G861" s="33"/>
      <c r="H861" s="33"/>
      <c r="I861" s="33"/>
      <c r="J861" s="33"/>
      <c r="K861" s="33"/>
      <c r="L861" s="33"/>
      <c r="M861" s="33"/>
      <c r="N861" s="33"/>
      <c r="O861" s="33"/>
      <c r="P861" s="34">
        <v>33811.767569999996</v>
      </c>
      <c r="Q861" s="34">
        <v>33811.767569999996</v>
      </c>
      <c r="R861" s="34">
        <v>33811.767569999996</v>
      </c>
      <c r="S861" s="34">
        <v>33811.767569999996</v>
      </c>
    </row>
    <row r="862" spans="1:19">
      <c r="A862" s="37"/>
      <c r="B862" s="5">
        <v>2018</v>
      </c>
      <c r="C862" s="33"/>
      <c r="D862" s="33"/>
      <c r="E862" s="33"/>
      <c r="F862" s="33"/>
      <c r="G862" s="33"/>
      <c r="H862" s="33"/>
      <c r="I862" s="33"/>
      <c r="J862" s="33"/>
      <c r="K862" s="33"/>
      <c r="L862" s="33"/>
      <c r="M862" s="33"/>
      <c r="N862" s="33"/>
      <c r="O862" s="34">
        <v>99203.972187999985</v>
      </c>
      <c r="P862" s="34">
        <v>99203.972187999985</v>
      </c>
      <c r="Q862" s="34">
        <v>99203.972187999985</v>
      </c>
      <c r="R862" s="34">
        <v>99203.972187999985</v>
      </c>
      <c r="S862" s="34">
        <v>99203.972187999985</v>
      </c>
    </row>
    <row r="863" spans="1:19">
      <c r="A863" s="37"/>
      <c r="B863" s="5">
        <v>2017</v>
      </c>
      <c r="C863" s="33"/>
      <c r="D863" s="33"/>
      <c r="E863" s="33"/>
      <c r="F863" s="33"/>
      <c r="G863" s="33"/>
      <c r="H863" s="33"/>
      <c r="I863" s="33"/>
      <c r="J863" s="33"/>
      <c r="K863" s="33"/>
      <c r="L863" s="33"/>
      <c r="M863" s="33"/>
      <c r="N863" s="34"/>
      <c r="O863" s="34">
        <v>27461.786353999996</v>
      </c>
      <c r="P863" s="34">
        <v>27461.786353999996</v>
      </c>
      <c r="Q863" s="34">
        <v>27461.786353999996</v>
      </c>
      <c r="R863" s="34">
        <v>27461.786353999996</v>
      </c>
      <c r="S863" s="34">
        <v>27461.786353999996</v>
      </c>
    </row>
    <row r="864" spans="1:19">
      <c r="B864" s="5">
        <v>2016</v>
      </c>
      <c r="C864" s="33"/>
      <c r="D864" s="33"/>
      <c r="E864" s="33"/>
      <c r="F864" s="33"/>
      <c r="G864" s="33"/>
      <c r="H864" s="33"/>
      <c r="I864" s="33"/>
      <c r="J864" s="33"/>
      <c r="K864" s="33"/>
      <c r="L864" s="33"/>
      <c r="M864" s="34"/>
      <c r="N864" s="34"/>
      <c r="O864" s="34">
        <v>80741.365769999989</v>
      </c>
      <c r="P864" s="34">
        <v>80741.365769999989</v>
      </c>
      <c r="Q864" s="34">
        <v>80741.365769999989</v>
      </c>
      <c r="R864" s="34">
        <v>80741.365769999989</v>
      </c>
      <c r="S864" s="34">
        <v>80741.365769999989</v>
      </c>
    </row>
    <row r="865" spans="2:19">
      <c r="B865" s="5">
        <v>2015</v>
      </c>
      <c r="C865" s="33"/>
      <c r="D865" s="33"/>
      <c r="E865" s="33"/>
      <c r="F865" s="33"/>
      <c r="G865" s="33"/>
      <c r="H865" s="33"/>
      <c r="I865" s="33"/>
      <c r="J865" s="33"/>
      <c r="K865" s="33"/>
      <c r="L865" s="34"/>
      <c r="M865" s="34"/>
      <c r="N865" s="34"/>
      <c r="O865" s="34">
        <v>14639.494888000003</v>
      </c>
      <c r="P865" s="34">
        <v>14639.494888000003</v>
      </c>
      <c r="Q865" s="34">
        <v>14639.494888000003</v>
      </c>
      <c r="R865" s="34">
        <v>14639.494888000003</v>
      </c>
      <c r="S865" s="34">
        <v>14639.494888000003</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222046.61919999999</v>
      </c>
      <c r="P951" s="10">
        <f>SUM(P859:P950)</f>
        <v>255858.38676999998</v>
      </c>
      <c r="Q951" s="10">
        <f>SUM(Q859:Q950)</f>
        <v>333205.05305211141</v>
      </c>
      <c r="R951" s="10">
        <f>SUM(R858:R950)</f>
        <v>421621.94033211144</v>
      </c>
      <c r="S951" s="10">
        <f>SUM(S858:S950)</f>
        <v>461520.56033211143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24970.61</v>
      </c>
    </row>
    <row r="954" spans="1:19">
      <c r="A954" s="35"/>
      <c r="B954" s="5">
        <v>2021</v>
      </c>
      <c r="C954" s="33"/>
      <c r="D954" s="33"/>
      <c r="E954" s="33"/>
      <c r="F954" s="33"/>
      <c r="G954" s="33"/>
      <c r="H954" s="33"/>
      <c r="I954" s="33"/>
      <c r="J954" s="33"/>
      <c r="K954" s="33"/>
      <c r="L954" s="33"/>
      <c r="M954" s="33"/>
      <c r="N954" s="33"/>
      <c r="O954" s="33"/>
      <c r="P954" s="33"/>
      <c r="Q954" s="33"/>
      <c r="R954" s="34">
        <v>126705.91303000001</v>
      </c>
      <c r="S954" s="34">
        <v>126705.91303000001</v>
      </c>
    </row>
    <row r="955" spans="1:19">
      <c r="B955" s="5">
        <v>2020</v>
      </c>
      <c r="C955" s="33"/>
      <c r="D955" s="33"/>
      <c r="E955" s="33"/>
      <c r="F955" s="33"/>
      <c r="G955" s="33"/>
      <c r="H955" s="33"/>
      <c r="I955" s="33"/>
      <c r="J955" s="33"/>
      <c r="K955" s="33"/>
      <c r="L955" s="33"/>
      <c r="M955" s="33"/>
      <c r="N955" s="33"/>
      <c r="O955" s="33"/>
      <c r="P955" s="33"/>
      <c r="Q955" s="34">
        <v>92490.788908289658</v>
      </c>
      <c r="R955" s="34">
        <v>92490.788908289658</v>
      </c>
      <c r="S955" s="34">
        <v>92490.788908289658</v>
      </c>
    </row>
    <row r="956" spans="1:19">
      <c r="A956" s="37"/>
      <c r="B956" s="5">
        <v>2019</v>
      </c>
      <c r="C956" s="33"/>
      <c r="D956" s="33"/>
      <c r="E956" s="33"/>
      <c r="F956" s="33"/>
      <c r="G956" s="33"/>
      <c r="H956" s="33"/>
      <c r="I956" s="33"/>
      <c r="J956" s="33"/>
      <c r="K956" s="33"/>
      <c r="L956" s="33"/>
      <c r="M956" s="33"/>
      <c r="N956" s="33"/>
      <c r="O956" s="33"/>
      <c r="P956" s="34">
        <v>18594.759999999998</v>
      </c>
      <c r="Q956" s="34">
        <v>18549.09</v>
      </c>
      <c r="R956" s="34">
        <v>18549.09</v>
      </c>
      <c r="S956" s="34">
        <v>18549.09</v>
      </c>
    </row>
    <row r="957" spans="1:19">
      <c r="A957" s="37"/>
      <c r="B957" s="5">
        <v>2018</v>
      </c>
      <c r="C957" s="33"/>
      <c r="D957" s="33"/>
      <c r="E957" s="33"/>
      <c r="F957" s="33"/>
      <c r="G957" s="33"/>
      <c r="H957" s="33"/>
      <c r="I957" s="33"/>
      <c r="J957" s="33"/>
      <c r="K957" s="33"/>
      <c r="L957" s="33"/>
      <c r="M957" s="33"/>
      <c r="N957" s="33"/>
      <c r="O957" s="34">
        <v>62636.399999999994</v>
      </c>
      <c r="P957" s="34">
        <v>56707.399999999994</v>
      </c>
      <c r="Q957" s="34">
        <v>56707.399999999994</v>
      </c>
      <c r="R957" s="34">
        <v>56707.399999999994</v>
      </c>
      <c r="S957" s="34">
        <v>56707.399999999994</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v>4794.5840239999998</v>
      </c>
      <c r="P960" s="34">
        <v>4794.5840239999998</v>
      </c>
      <c r="Q960" s="34">
        <v>4794.5840239999998</v>
      </c>
      <c r="R960" s="34">
        <v>4794.5840239999998</v>
      </c>
      <c r="S960" s="34">
        <v>4794.5840239999998</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67430.98402399999</v>
      </c>
      <c r="P1046" s="10">
        <f>SUM(P954:P1045)</f>
        <v>80096.744023999985</v>
      </c>
      <c r="Q1046" s="10">
        <f>SUM(Q954:Q1045)</f>
        <v>172541.86293228966</v>
      </c>
      <c r="R1046" s="10">
        <f>SUM(R953:R1045)</f>
        <v>299247.77596228966</v>
      </c>
      <c r="S1046" s="10">
        <f>SUM(S953:S1045)</f>
        <v>324218.38596228964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v>992.93</v>
      </c>
      <c r="P1184" s="34">
        <v>992.93</v>
      </c>
      <c r="Q1184" s="34">
        <v>992.93</v>
      </c>
      <c r="R1184" s="34">
        <v>992.93</v>
      </c>
      <c r="S1184" s="34">
        <v>992.93</v>
      </c>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v>6739.34</v>
      </c>
      <c r="P1199" s="34">
        <v>6739.34</v>
      </c>
      <c r="Q1199" s="34">
        <v>6739.34</v>
      </c>
      <c r="R1199" s="34">
        <v>6739.34</v>
      </c>
      <c r="S1199" s="34">
        <v>6739.34</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7732.27</v>
      </c>
      <c r="P1236" s="10">
        <f>SUM(P1144:P1235)</f>
        <v>7732.27</v>
      </c>
      <c r="Q1236" s="10">
        <f>SUM(Q1144:Q1235)</f>
        <v>7732.27</v>
      </c>
      <c r="R1236" s="10">
        <f>SUM(R1143:R1235)</f>
        <v>7732.27</v>
      </c>
      <c r="S1236" s="10">
        <f>SUM(S1143:S1235)</f>
        <v>7732.27</v>
      </c>
    </row>
    <row r="1237" spans="1:19">
      <c r="A1237" s="64"/>
      <c r="B1237" s="6"/>
      <c r="C1237" s="7"/>
      <c r="D1237" s="7"/>
      <c r="E1237" s="7"/>
      <c r="F1237" s="7"/>
      <c r="G1237" s="7"/>
      <c r="H1237" s="7"/>
      <c r="I1237" s="7"/>
      <c r="J1237" s="7"/>
      <c r="K1237" s="7"/>
      <c r="L1237" s="7"/>
      <c r="M1237" s="9"/>
    </row>
    <row r="1238" spans="1:19">
      <c r="A1238" s="65"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c r="B1330" s="5">
        <v>1930</v>
      </c>
      <c r="C1330" s="34"/>
      <c r="D1330" s="34"/>
      <c r="E1330" s="34"/>
      <c r="F1330" s="34"/>
      <c r="G1330" s="34"/>
      <c r="H1330" s="34"/>
      <c r="I1330" s="34"/>
      <c r="J1330" s="34"/>
      <c r="K1330" s="34"/>
      <c r="L1330" s="34"/>
      <c r="M1330" s="34"/>
      <c r="N1330" s="34"/>
      <c r="O1330" s="34"/>
      <c r="P1330" s="34"/>
      <c r="Q1330" s="34"/>
      <c r="R1330" s="34"/>
      <c r="S1330" s="34"/>
    </row>
    <row r="1331" spans="1:19">
      <c r="A1331" s="10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c r="A1332" s="64"/>
      <c r="B1332" s="6"/>
      <c r="C1332" s="7"/>
      <c r="D1332" s="7"/>
      <c r="E1332" s="7"/>
      <c r="F1332" s="7"/>
      <c r="G1332" s="7"/>
      <c r="H1332" s="7"/>
      <c r="I1332" s="7"/>
      <c r="J1332" s="7"/>
      <c r="K1332" s="7"/>
      <c r="L1332" s="7"/>
      <c r="M1332" s="9"/>
    </row>
    <row r="1333" spans="1:19">
      <c r="A1333" s="65"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c r="B1425" s="5">
        <v>1930</v>
      </c>
      <c r="C1425" s="34"/>
      <c r="D1425" s="34"/>
      <c r="E1425" s="34"/>
      <c r="F1425" s="34"/>
      <c r="G1425" s="34"/>
      <c r="H1425" s="34"/>
      <c r="I1425" s="34"/>
      <c r="J1425" s="34"/>
      <c r="K1425" s="34"/>
      <c r="L1425" s="34"/>
      <c r="M1425" s="34"/>
      <c r="N1425" s="34"/>
      <c r="O1425" s="34"/>
      <c r="P1425" s="34"/>
      <c r="Q1425" s="34"/>
      <c r="R1425" s="34"/>
      <c r="S1425" s="34"/>
    </row>
    <row r="1426" spans="1:19">
      <c r="A1426" s="10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c r="A1427" s="64"/>
      <c r="B1427" s="6"/>
      <c r="C1427" s="7"/>
      <c r="D1427" s="7"/>
      <c r="E1427" s="7"/>
      <c r="F1427" s="7"/>
      <c r="G1427" s="7"/>
      <c r="H1427" s="7"/>
      <c r="I1427" s="7"/>
      <c r="J1427" s="7"/>
      <c r="K1427" s="7"/>
      <c r="L1427" s="7"/>
      <c r="M1427" s="9"/>
    </row>
    <row r="1428" spans="1:19">
      <c r="A1428" s="65"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v>20863.099999999999</v>
      </c>
      <c r="P1639" s="34">
        <v>20863.099999999999</v>
      </c>
      <c r="Q1639" s="34">
        <v>20863.099999999999</v>
      </c>
      <c r="R1639" s="34">
        <v>20863.099999999999</v>
      </c>
      <c r="S1639" s="34">
        <v>20863.099999999999</v>
      </c>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20863.099999999999</v>
      </c>
      <c r="P1711" s="10">
        <f>SUM(P1619:P1710)</f>
        <v>20863.099999999999</v>
      </c>
      <c r="Q1711" s="10">
        <f>SUM(Q1619:Q1710)</f>
        <v>20863.099999999999</v>
      </c>
      <c r="R1711" s="10">
        <f>SUM(R1618:R1710)</f>
        <v>20863.099999999999</v>
      </c>
      <c r="S1711" s="10">
        <f>SUM(S1618:S1710)</f>
        <v>20863.099999999999</v>
      </c>
    </row>
    <row r="1712" spans="1:19">
      <c r="A1712" s="64"/>
      <c r="B1712" s="6"/>
      <c r="C1712" s="7"/>
      <c r="D1712" s="7"/>
      <c r="E1712" s="7"/>
      <c r="F1712" s="7"/>
      <c r="G1712" s="7"/>
      <c r="H1712" s="7"/>
      <c r="I1712" s="7"/>
      <c r="J1712" s="7"/>
      <c r="K1712" s="7"/>
      <c r="L1712" s="7"/>
      <c r="M1712" s="9"/>
    </row>
    <row r="1713" spans="1:19" ht="51">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51">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1492517.38</v>
      </c>
    </row>
    <row r="1904" spans="1:19">
      <c r="A1904" s="35"/>
      <c r="B1904" s="5">
        <v>2021</v>
      </c>
      <c r="C1904" s="33"/>
      <c r="D1904" s="33"/>
      <c r="E1904" s="33"/>
      <c r="F1904" s="33"/>
      <c r="G1904" s="33"/>
      <c r="H1904" s="33"/>
      <c r="I1904" s="33"/>
      <c r="J1904" s="33"/>
      <c r="K1904" s="33"/>
      <c r="L1904" s="33"/>
      <c r="M1904" s="33"/>
      <c r="N1904" s="33"/>
      <c r="O1904" s="33"/>
      <c r="P1904" s="33"/>
      <c r="Q1904" s="33"/>
      <c r="R1904" s="34">
        <v>849536.59000000008</v>
      </c>
      <c r="S1904" s="34">
        <v>849536.59000000008</v>
      </c>
    </row>
    <row r="1905" spans="1:19">
      <c r="B1905" s="5">
        <v>2020</v>
      </c>
      <c r="C1905" s="33"/>
      <c r="D1905" s="33"/>
      <c r="E1905" s="33"/>
      <c r="F1905" s="33"/>
      <c r="G1905" s="33"/>
      <c r="H1905" s="33"/>
      <c r="I1905" s="33"/>
      <c r="J1905" s="33"/>
      <c r="K1905" s="33"/>
      <c r="L1905" s="33"/>
      <c r="M1905" s="33"/>
      <c r="N1905" s="33"/>
      <c r="O1905" s="33"/>
      <c r="P1905" s="33"/>
      <c r="Q1905" s="34">
        <v>9431.380000000001</v>
      </c>
      <c r="R1905" s="34">
        <v>9431.380000000001</v>
      </c>
      <c r="S1905" s="34">
        <v>9431.380000000001</v>
      </c>
    </row>
    <row r="1906" spans="1:19">
      <c r="A1906" s="37"/>
      <c r="B1906" s="5">
        <v>2019</v>
      </c>
      <c r="C1906" s="33"/>
      <c r="D1906" s="33"/>
      <c r="E1906" s="33"/>
      <c r="F1906" s="33"/>
      <c r="G1906" s="33"/>
      <c r="H1906" s="33"/>
      <c r="I1906" s="33"/>
      <c r="J1906" s="33"/>
      <c r="K1906" s="33"/>
      <c r="L1906" s="33"/>
      <c r="M1906" s="33"/>
      <c r="N1906" s="33"/>
      <c r="O1906" s="33"/>
      <c r="P1906" s="34">
        <v>111433.47999999998</v>
      </c>
      <c r="Q1906" s="34">
        <v>111433.47999999998</v>
      </c>
      <c r="R1906" s="34">
        <v>111433.47999999998</v>
      </c>
      <c r="S1906" s="34">
        <v>111433.47999999998</v>
      </c>
    </row>
    <row r="1907" spans="1:19">
      <c r="A1907" s="37"/>
      <c r="B1907" s="5">
        <v>2018</v>
      </c>
      <c r="C1907" s="33"/>
      <c r="D1907" s="33"/>
      <c r="E1907" s="33"/>
      <c r="F1907" s="33"/>
      <c r="G1907" s="33"/>
      <c r="H1907" s="33"/>
      <c r="I1907" s="33"/>
      <c r="J1907" s="33"/>
      <c r="K1907" s="33"/>
      <c r="L1907" s="33"/>
      <c r="M1907" s="33"/>
      <c r="N1907" s="33"/>
      <c r="O1907" s="34">
        <v>439488.37999999995</v>
      </c>
      <c r="P1907" s="34">
        <v>439488.37999999995</v>
      </c>
      <c r="Q1907" s="34">
        <v>439488.37999999995</v>
      </c>
      <c r="R1907" s="34">
        <v>439488.37999999995</v>
      </c>
      <c r="S1907" s="34">
        <v>439488.37999999995</v>
      </c>
    </row>
    <row r="1908" spans="1:19">
      <c r="A1908" s="37"/>
      <c r="B1908" s="5">
        <v>2017</v>
      </c>
      <c r="C1908" s="33"/>
      <c r="D1908" s="33"/>
      <c r="E1908" s="33"/>
      <c r="F1908" s="33"/>
      <c r="G1908" s="33"/>
      <c r="H1908" s="33"/>
      <c r="I1908" s="33"/>
      <c r="J1908" s="33"/>
      <c r="K1908" s="33"/>
      <c r="L1908" s="33"/>
      <c r="M1908" s="33"/>
      <c r="N1908" s="34"/>
      <c r="O1908" s="34">
        <v>90386.76</v>
      </c>
      <c r="P1908" s="34">
        <v>90386.76</v>
      </c>
      <c r="Q1908" s="34">
        <v>90386.76</v>
      </c>
      <c r="R1908" s="34">
        <v>90386.76</v>
      </c>
      <c r="S1908" s="34">
        <v>90386.76</v>
      </c>
    </row>
    <row r="1909" spans="1:19">
      <c r="B1909" s="5">
        <v>2016</v>
      </c>
      <c r="C1909" s="33"/>
      <c r="D1909" s="33"/>
      <c r="E1909" s="33"/>
      <c r="F1909" s="33"/>
      <c r="G1909" s="33"/>
      <c r="H1909" s="33"/>
      <c r="I1909" s="33"/>
      <c r="J1909" s="33"/>
      <c r="K1909" s="33"/>
      <c r="L1909" s="33"/>
      <c r="M1909" s="34"/>
      <c r="N1909" s="34"/>
      <c r="O1909" s="34">
        <v>0</v>
      </c>
      <c r="P1909" s="34">
        <v>0</v>
      </c>
      <c r="Q1909" s="34">
        <v>0</v>
      </c>
      <c r="R1909" s="34">
        <v>0</v>
      </c>
      <c r="S1909" s="34">
        <v>0</v>
      </c>
    </row>
    <row r="1910" spans="1:19">
      <c r="B1910" s="5">
        <v>2015</v>
      </c>
      <c r="C1910" s="33"/>
      <c r="D1910" s="33"/>
      <c r="E1910" s="33"/>
      <c r="F1910" s="33"/>
      <c r="G1910" s="33"/>
      <c r="H1910" s="33"/>
      <c r="I1910" s="33"/>
      <c r="J1910" s="33"/>
      <c r="K1910" s="33"/>
      <c r="L1910" s="34"/>
      <c r="M1910" s="34"/>
      <c r="N1910" s="34"/>
      <c r="O1910" s="34">
        <v>11717.33</v>
      </c>
      <c r="P1910" s="34">
        <v>11717.33</v>
      </c>
      <c r="Q1910" s="34">
        <v>11717.33</v>
      </c>
      <c r="R1910" s="34">
        <v>11717.33</v>
      </c>
      <c r="S1910" s="34">
        <v>11717.33</v>
      </c>
    </row>
    <row r="1911" spans="1:19">
      <c r="B1911" s="5">
        <v>2014</v>
      </c>
      <c r="C1911" s="33"/>
      <c r="D1911" s="33"/>
      <c r="E1911" s="33"/>
      <c r="F1911" s="33"/>
      <c r="G1911" s="33"/>
      <c r="H1911" s="33"/>
      <c r="I1911" s="33"/>
      <c r="J1911" s="33"/>
      <c r="K1911" s="34"/>
      <c r="L1911" s="34"/>
      <c r="M1911" s="34"/>
      <c r="N1911" s="34"/>
      <c r="O1911" s="34">
        <v>0</v>
      </c>
      <c r="P1911" s="34">
        <v>0</v>
      </c>
      <c r="Q1911" s="34">
        <v>0</v>
      </c>
      <c r="R1911" s="34">
        <v>0</v>
      </c>
      <c r="S1911" s="34">
        <v>0</v>
      </c>
    </row>
    <row r="1912" spans="1:19">
      <c r="B1912" s="5">
        <v>2013</v>
      </c>
      <c r="C1912" s="33"/>
      <c r="D1912" s="33"/>
      <c r="E1912" s="33"/>
      <c r="F1912" s="33"/>
      <c r="G1912" s="33"/>
      <c r="H1912" s="33"/>
      <c r="I1912" s="33"/>
      <c r="J1912" s="34"/>
      <c r="K1912" s="34"/>
      <c r="L1912" s="34"/>
      <c r="M1912" s="34"/>
      <c r="N1912" s="34"/>
      <c r="O1912" s="34">
        <v>25707.8</v>
      </c>
      <c r="P1912" s="34">
        <v>25707.8</v>
      </c>
      <c r="Q1912" s="34">
        <v>25707.8</v>
      </c>
      <c r="R1912" s="34">
        <v>25707.8</v>
      </c>
      <c r="S1912" s="34">
        <v>25707.8</v>
      </c>
    </row>
    <row r="1913" spans="1:19">
      <c r="B1913" s="5">
        <v>2012</v>
      </c>
      <c r="C1913" s="33"/>
      <c r="D1913" s="33"/>
      <c r="E1913" s="33"/>
      <c r="F1913" s="33"/>
      <c r="G1913" s="33"/>
      <c r="H1913" s="33"/>
      <c r="I1913" s="34"/>
      <c r="J1913" s="34"/>
      <c r="K1913" s="34"/>
      <c r="L1913" s="34"/>
      <c r="M1913" s="34"/>
      <c r="N1913" s="34"/>
      <c r="O1913" s="34">
        <v>97149.52</v>
      </c>
      <c r="P1913" s="34">
        <v>97149.52</v>
      </c>
      <c r="Q1913" s="34">
        <v>97149.52</v>
      </c>
      <c r="R1913" s="34">
        <v>97149.52</v>
      </c>
      <c r="S1913" s="34">
        <v>97149.52</v>
      </c>
    </row>
    <row r="1914" spans="1:19">
      <c r="B1914" s="5">
        <v>2011</v>
      </c>
      <c r="C1914" s="33"/>
      <c r="D1914" s="33"/>
      <c r="E1914" s="33"/>
      <c r="F1914" s="33"/>
      <c r="G1914" s="33"/>
      <c r="H1914" s="34"/>
      <c r="I1914" s="34"/>
      <c r="J1914" s="34"/>
      <c r="K1914" s="34"/>
      <c r="L1914" s="34"/>
      <c r="M1914" s="34"/>
      <c r="N1914" s="34"/>
      <c r="O1914" s="34">
        <v>108319.78</v>
      </c>
      <c r="P1914" s="34">
        <v>108319.78</v>
      </c>
      <c r="Q1914" s="34">
        <v>108319.78</v>
      </c>
      <c r="R1914" s="34">
        <v>108319.78</v>
      </c>
      <c r="S1914" s="34">
        <v>108319.78</v>
      </c>
    </row>
    <row r="1915" spans="1:19">
      <c r="B1915" s="5">
        <v>2010</v>
      </c>
      <c r="C1915" s="33"/>
      <c r="D1915" s="33"/>
      <c r="E1915" s="33"/>
      <c r="F1915" s="33"/>
      <c r="G1915" s="34"/>
      <c r="H1915" s="34"/>
      <c r="I1915" s="34"/>
      <c r="J1915" s="34"/>
      <c r="K1915" s="34"/>
      <c r="L1915" s="34"/>
      <c r="M1915" s="34"/>
      <c r="N1915" s="34"/>
      <c r="O1915" s="34">
        <v>125153.58</v>
      </c>
      <c r="P1915" s="34">
        <v>125153.58</v>
      </c>
      <c r="Q1915" s="34">
        <v>125153.58</v>
      </c>
      <c r="R1915" s="34">
        <v>125153.58</v>
      </c>
      <c r="S1915" s="34">
        <v>125153.58</v>
      </c>
    </row>
    <row r="1916" spans="1:19">
      <c r="B1916" s="5">
        <v>2009</v>
      </c>
      <c r="C1916" s="33"/>
      <c r="D1916" s="33"/>
      <c r="E1916" s="33"/>
      <c r="F1916" s="34"/>
      <c r="G1916" s="34"/>
      <c r="H1916" s="34"/>
      <c r="I1916" s="34"/>
      <c r="J1916" s="34"/>
      <c r="K1916" s="34"/>
      <c r="L1916" s="34"/>
      <c r="M1916" s="34"/>
      <c r="N1916" s="34"/>
      <c r="O1916" s="34">
        <v>405346.3</v>
      </c>
      <c r="P1916" s="34">
        <v>405346.3</v>
      </c>
      <c r="Q1916" s="34">
        <v>405346.3</v>
      </c>
      <c r="R1916" s="34">
        <v>405346.3</v>
      </c>
      <c r="S1916" s="34">
        <v>405346.3</v>
      </c>
    </row>
    <row r="1917" spans="1:19">
      <c r="B1917" s="5">
        <v>2008</v>
      </c>
      <c r="C1917" s="33"/>
      <c r="D1917" s="33"/>
      <c r="E1917" s="34"/>
      <c r="F1917" s="34"/>
      <c r="G1917" s="34"/>
      <c r="H1917" s="34"/>
      <c r="I1917" s="34"/>
      <c r="J1917" s="34"/>
      <c r="K1917" s="34"/>
      <c r="L1917" s="34"/>
      <c r="M1917" s="34"/>
      <c r="N1917" s="34"/>
      <c r="O1917" s="34">
        <v>3144</v>
      </c>
      <c r="P1917" s="34">
        <v>3144</v>
      </c>
      <c r="Q1917" s="34">
        <v>3144</v>
      </c>
      <c r="R1917" s="34">
        <v>3144</v>
      </c>
      <c r="S1917" s="34">
        <v>3144</v>
      </c>
    </row>
    <row r="1918" spans="1:19">
      <c r="B1918" s="5">
        <v>2007</v>
      </c>
      <c r="C1918" s="33"/>
      <c r="D1918" s="34"/>
      <c r="E1918" s="34"/>
      <c r="F1918" s="34"/>
      <c r="G1918" s="34"/>
      <c r="H1918" s="34"/>
      <c r="I1918" s="34"/>
      <c r="J1918" s="34"/>
      <c r="K1918" s="34"/>
      <c r="L1918" s="34"/>
      <c r="M1918" s="34"/>
      <c r="N1918" s="34"/>
      <c r="O1918" s="34">
        <v>67340.77</v>
      </c>
      <c r="P1918" s="34">
        <v>67340.77</v>
      </c>
      <c r="Q1918" s="34">
        <v>67340.77</v>
      </c>
      <c r="R1918" s="34">
        <v>67340.77</v>
      </c>
      <c r="S1918" s="34">
        <v>67340.77</v>
      </c>
    </row>
    <row r="1919" spans="1:19">
      <c r="B1919" s="5">
        <v>2006</v>
      </c>
      <c r="C1919" s="34"/>
      <c r="D1919" s="34"/>
      <c r="E1919" s="34"/>
      <c r="F1919" s="34"/>
      <c r="G1919" s="34"/>
      <c r="H1919" s="34"/>
      <c r="I1919" s="34"/>
      <c r="J1919" s="34"/>
      <c r="K1919" s="34"/>
      <c r="L1919" s="34"/>
      <c r="M1919" s="34"/>
      <c r="N1919" s="34"/>
      <c r="O1919" s="34">
        <v>87079.08</v>
      </c>
      <c r="P1919" s="34">
        <v>87079.08</v>
      </c>
      <c r="Q1919" s="34">
        <v>87079.08</v>
      </c>
      <c r="R1919" s="34">
        <v>87079.08</v>
      </c>
      <c r="S1919" s="34">
        <v>87079.08</v>
      </c>
    </row>
    <row r="1920" spans="1:19">
      <c r="B1920" s="5">
        <v>2005</v>
      </c>
      <c r="C1920" s="34"/>
      <c r="D1920" s="34"/>
      <c r="E1920" s="34"/>
      <c r="F1920" s="34"/>
      <c r="G1920" s="34"/>
      <c r="H1920" s="34"/>
      <c r="I1920" s="34"/>
      <c r="J1920" s="34"/>
      <c r="K1920" s="34"/>
      <c r="L1920" s="34"/>
      <c r="M1920" s="34"/>
      <c r="N1920" s="34"/>
      <c r="O1920" s="34">
        <v>58428.24</v>
      </c>
      <c r="P1920" s="34">
        <v>58428.24</v>
      </c>
      <c r="Q1920" s="34">
        <v>58428.24</v>
      </c>
      <c r="R1920" s="34">
        <v>58428.24</v>
      </c>
      <c r="S1920" s="34">
        <v>58428.24</v>
      </c>
    </row>
    <row r="1921" spans="2:19">
      <c r="B1921" s="5">
        <v>2004</v>
      </c>
      <c r="C1921" s="34"/>
      <c r="D1921" s="34"/>
      <c r="E1921" s="34"/>
      <c r="F1921" s="34"/>
      <c r="G1921" s="34"/>
      <c r="H1921" s="34"/>
      <c r="I1921" s="34"/>
      <c r="J1921" s="34"/>
      <c r="K1921" s="34"/>
      <c r="L1921" s="34"/>
      <c r="M1921" s="34"/>
      <c r="N1921" s="34"/>
      <c r="O1921" s="34">
        <v>35955.29</v>
      </c>
      <c r="P1921" s="34">
        <v>35955.29</v>
      </c>
      <c r="Q1921" s="34">
        <v>35955.29</v>
      </c>
      <c r="R1921" s="34">
        <v>35955.29</v>
      </c>
      <c r="S1921" s="34">
        <v>35955.29</v>
      </c>
    </row>
    <row r="1922" spans="2:19">
      <c r="B1922" s="5">
        <v>2003</v>
      </c>
      <c r="C1922" s="34"/>
      <c r="D1922" s="34"/>
      <c r="E1922" s="34"/>
      <c r="F1922" s="34"/>
      <c r="G1922" s="34"/>
      <c r="H1922" s="34"/>
      <c r="I1922" s="34"/>
      <c r="J1922" s="34"/>
      <c r="K1922" s="34"/>
      <c r="L1922" s="34"/>
      <c r="M1922" s="34"/>
      <c r="N1922" s="34"/>
      <c r="O1922" s="34">
        <v>11879.44</v>
      </c>
      <c r="P1922" s="34">
        <v>11879.44</v>
      </c>
      <c r="Q1922" s="34">
        <v>11879.44</v>
      </c>
      <c r="R1922" s="34">
        <v>11879.44</v>
      </c>
      <c r="S1922" s="34">
        <v>11879.44</v>
      </c>
    </row>
    <row r="1923" spans="2:19">
      <c r="B1923" s="5">
        <v>2002</v>
      </c>
      <c r="C1923" s="34"/>
      <c r="D1923" s="34"/>
      <c r="E1923" s="34"/>
      <c r="F1923" s="34"/>
      <c r="G1923" s="34"/>
      <c r="H1923" s="34"/>
      <c r="I1923" s="34"/>
      <c r="J1923" s="34"/>
      <c r="K1923" s="34"/>
      <c r="L1923" s="34"/>
      <c r="M1923" s="34"/>
      <c r="N1923" s="34"/>
      <c r="O1923" s="34">
        <v>32672.55</v>
      </c>
      <c r="P1923" s="34">
        <v>32672.55</v>
      </c>
      <c r="Q1923" s="34">
        <v>32672.55</v>
      </c>
      <c r="R1923" s="34">
        <v>32672.55</v>
      </c>
      <c r="S1923" s="34">
        <v>32672.55</v>
      </c>
    </row>
    <row r="1924" spans="2:19">
      <c r="B1924" s="5">
        <v>2001</v>
      </c>
      <c r="C1924" s="34"/>
      <c r="D1924" s="34"/>
      <c r="E1924" s="34"/>
      <c r="F1924" s="34"/>
      <c r="G1924" s="34"/>
      <c r="H1924" s="34"/>
      <c r="I1924" s="34"/>
      <c r="J1924" s="34"/>
      <c r="K1924" s="34"/>
      <c r="L1924" s="34"/>
      <c r="M1924" s="34"/>
      <c r="N1924" s="34"/>
      <c r="O1924" s="34">
        <v>73164.02</v>
      </c>
      <c r="P1924" s="34">
        <v>73164.02</v>
      </c>
      <c r="Q1924" s="34">
        <v>73164.02</v>
      </c>
      <c r="R1924" s="34">
        <v>73164.02</v>
      </c>
      <c r="S1924" s="34">
        <v>73164.02</v>
      </c>
    </row>
    <row r="1925" spans="2:19">
      <c r="B1925" s="5">
        <v>2000</v>
      </c>
      <c r="C1925" s="34"/>
      <c r="D1925" s="34"/>
      <c r="E1925" s="34"/>
      <c r="F1925" s="34"/>
      <c r="G1925" s="34"/>
      <c r="H1925" s="34"/>
      <c r="I1925" s="34"/>
      <c r="J1925" s="34"/>
      <c r="K1925" s="34"/>
      <c r="L1925" s="34"/>
      <c r="M1925" s="34"/>
      <c r="N1925" s="34"/>
      <c r="O1925" s="34">
        <v>2681.1</v>
      </c>
      <c r="P1925" s="34">
        <v>2681.1</v>
      </c>
      <c r="Q1925" s="34">
        <v>2681.1</v>
      </c>
      <c r="R1925" s="34">
        <v>2681.1</v>
      </c>
      <c r="S1925" s="34">
        <v>2681.1</v>
      </c>
    </row>
    <row r="1926" spans="2:19">
      <c r="B1926" s="5">
        <v>1999</v>
      </c>
      <c r="C1926" s="34"/>
      <c r="D1926" s="34"/>
      <c r="E1926" s="34"/>
      <c r="F1926" s="34"/>
      <c r="G1926" s="34"/>
      <c r="H1926" s="34"/>
      <c r="I1926" s="34"/>
      <c r="J1926" s="34"/>
      <c r="K1926" s="34"/>
      <c r="L1926" s="34"/>
      <c r="M1926" s="34"/>
      <c r="N1926" s="34"/>
      <c r="O1926" s="34">
        <v>34043.75</v>
      </c>
      <c r="P1926" s="34">
        <v>34043.75</v>
      </c>
      <c r="Q1926" s="34">
        <v>34043.75</v>
      </c>
      <c r="R1926" s="34">
        <v>34043.75</v>
      </c>
      <c r="S1926" s="34">
        <v>34043.75</v>
      </c>
    </row>
    <row r="1927" spans="2:19">
      <c r="B1927" s="5">
        <v>1998</v>
      </c>
      <c r="C1927" s="34"/>
      <c r="D1927" s="34"/>
      <c r="E1927" s="34"/>
      <c r="F1927" s="34"/>
      <c r="G1927" s="34"/>
      <c r="H1927" s="34"/>
      <c r="I1927" s="34"/>
      <c r="J1927" s="34"/>
      <c r="K1927" s="34"/>
      <c r="L1927" s="34"/>
      <c r="M1927" s="34"/>
      <c r="N1927" s="34"/>
      <c r="O1927" s="34">
        <v>191254.95</v>
      </c>
      <c r="P1927" s="34">
        <v>191254.95</v>
      </c>
      <c r="Q1927" s="34">
        <v>191254.95</v>
      </c>
      <c r="R1927" s="34">
        <v>191254.95</v>
      </c>
      <c r="S1927" s="34">
        <v>191254.95</v>
      </c>
    </row>
    <row r="1928" spans="2:19">
      <c r="B1928" s="5">
        <v>1997</v>
      </c>
      <c r="C1928" s="34"/>
      <c r="D1928" s="34"/>
      <c r="E1928" s="34"/>
      <c r="F1928" s="34"/>
      <c r="G1928" s="34"/>
      <c r="H1928" s="34"/>
      <c r="I1928" s="34"/>
      <c r="J1928" s="34"/>
      <c r="K1928" s="34"/>
      <c r="L1928" s="34"/>
      <c r="M1928" s="34"/>
      <c r="N1928" s="34"/>
      <c r="O1928" s="34">
        <v>88204.28</v>
      </c>
      <c r="P1928" s="34">
        <v>88204.28</v>
      </c>
      <c r="Q1928" s="34">
        <v>88204.28</v>
      </c>
      <c r="R1928" s="34">
        <v>88204.28</v>
      </c>
      <c r="S1928" s="34">
        <v>88204.28</v>
      </c>
    </row>
    <row r="1929" spans="2:19">
      <c r="B1929" s="5">
        <v>1996</v>
      </c>
      <c r="C1929" s="34"/>
      <c r="D1929" s="34"/>
      <c r="E1929" s="34"/>
      <c r="F1929" s="34"/>
      <c r="G1929" s="34"/>
      <c r="H1929" s="34"/>
      <c r="I1929" s="34"/>
      <c r="J1929" s="34"/>
      <c r="K1929" s="34"/>
      <c r="L1929" s="34"/>
      <c r="M1929" s="34"/>
      <c r="N1929" s="34"/>
      <c r="O1929" s="34">
        <v>498719.51</v>
      </c>
      <c r="P1929" s="34">
        <v>498719.51</v>
      </c>
      <c r="Q1929" s="34">
        <v>498719.51</v>
      </c>
      <c r="R1929" s="34">
        <v>498719.51</v>
      </c>
      <c r="S1929" s="34">
        <v>498719.51</v>
      </c>
    </row>
    <row r="1930" spans="2:19">
      <c r="B1930" s="5">
        <v>1995</v>
      </c>
      <c r="C1930" s="34"/>
      <c r="D1930" s="34"/>
      <c r="E1930" s="34"/>
      <c r="F1930" s="34"/>
      <c r="G1930" s="34"/>
      <c r="H1930" s="34"/>
      <c r="I1930" s="34"/>
      <c r="J1930" s="34"/>
      <c r="K1930" s="34"/>
      <c r="L1930" s="34"/>
      <c r="M1930" s="34"/>
      <c r="N1930" s="34"/>
      <c r="O1930" s="34">
        <v>115084.47</v>
      </c>
      <c r="P1930" s="34">
        <v>115084.47</v>
      </c>
      <c r="Q1930" s="34">
        <v>115084.47</v>
      </c>
      <c r="R1930" s="34">
        <v>115084.47</v>
      </c>
      <c r="S1930" s="34">
        <v>115084.47</v>
      </c>
    </row>
    <row r="1931" spans="2:19">
      <c r="B1931" s="5">
        <v>1994</v>
      </c>
      <c r="C1931" s="34"/>
      <c r="D1931" s="34"/>
      <c r="E1931" s="34"/>
      <c r="F1931" s="34"/>
      <c r="G1931" s="34"/>
      <c r="H1931" s="34"/>
      <c r="I1931" s="34"/>
      <c r="J1931" s="34"/>
      <c r="K1931" s="34"/>
      <c r="L1931" s="34"/>
      <c r="M1931" s="34"/>
      <c r="N1931" s="34"/>
      <c r="O1931" s="34">
        <v>187870.11</v>
      </c>
      <c r="P1931" s="34">
        <v>187870.11</v>
      </c>
      <c r="Q1931" s="34">
        <v>187870.11</v>
      </c>
      <c r="R1931" s="34">
        <v>187870.11</v>
      </c>
      <c r="S1931" s="34">
        <v>187870.11</v>
      </c>
    </row>
    <row r="1932" spans="2:19">
      <c r="B1932" s="5">
        <v>1993</v>
      </c>
      <c r="C1932" s="34"/>
      <c r="D1932" s="34"/>
      <c r="E1932" s="34"/>
      <c r="F1932" s="34"/>
      <c r="G1932" s="34"/>
      <c r="H1932" s="34"/>
      <c r="I1932" s="34"/>
      <c r="J1932" s="34"/>
      <c r="K1932" s="34"/>
      <c r="L1932" s="34"/>
      <c r="M1932" s="34"/>
      <c r="N1932" s="34"/>
      <c r="O1932" s="34">
        <v>106967.16</v>
      </c>
      <c r="P1932" s="34">
        <v>106967.16</v>
      </c>
      <c r="Q1932" s="34">
        <v>106967.16</v>
      </c>
      <c r="R1932" s="34">
        <v>106967.16</v>
      </c>
      <c r="S1932" s="34">
        <v>106967.16</v>
      </c>
    </row>
    <row r="1933" spans="2:19">
      <c r="B1933" s="5">
        <v>1992</v>
      </c>
      <c r="C1933" s="34"/>
      <c r="D1933" s="34"/>
      <c r="E1933" s="34"/>
      <c r="F1933" s="34"/>
      <c r="G1933" s="34"/>
      <c r="H1933" s="34"/>
      <c r="I1933" s="34"/>
      <c r="J1933" s="34"/>
      <c r="K1933" s="34"/>
      <c r="L1933" s="34"/>
      <c r="M1933" s="34"/>
      <c r="N1933" s="34"/>
      <c r="O1933" s="34">
        <v>138612.07</v>
      </c>
      <c r="P1933" s="34">
        <v>138612.07</v>
      </c>
      <c r="Q1933" s="34">
        <v>138612.07</v>
      </c>
      <c r="R1933" s="34">
        <v>138612.07</v>
      </c>
      <c r="S1933" s="34">
        <v>138612.07</v>
      </c>
    </row>
    <row r="1934" spans="2:19">
      <c r="B1934" s="5">
        <v>1991</v>
      </c>
      <c r="C1934" s="34"/>
      <c r="D1934" s="34"/>
      <c r="E1934" s="34"/>
      <c r="F1934" s="34"/>
      <c r="G1934" s="34"/>
      <c r="H1934" s="34"/>
      <c r="I1934" s="34"/>
      <c r="J1934" s="34"/>
      <c r="K1934" s="34"/>
      <c r="L1934" s="34"/>
      <c r="M1934" s="34"/>
      <c r="N1934" s="34"/>
      <c r="O1934" s="34">
        <v>86114.32</v>
      </c>
      <c r="P1934" s="34">
        <v>86114.32</v>
      </c>
      <c r="Q1934" s="34">
        <v>86114.32</v>
      </c>
      <c r="R1934" s="34">
        <v>86114.32</v>
      </c>
      <c r="S1934" s="34">
        <v>86114.32</v>
      </c>
    </row>
    <row r="1935" spans="2:19">
      <c r="B1935" s="5">
        <v>1990</v>
      </c>
      <c r="C1935" s="34"/>
      <c r="D1935" s="34"/>
      <c r="E1935" s="34"/>
      <c r="F1935" s="34"/>
      <c r="G1935" s="34"/>
      <c r="H1935" s="34"/>
      <c r="I1935" s="34"/>
      <c r="J1935" s="34"/>
      <c r="K1935" s="34"/>
      <c r="L1935" s="34"/>
      <c r="M1935" s="34"/>
      <c r="N1935" s="34"/>
      <c r="O1935" s="34">
        <v>142820.79</v>
      </c>
      <c r="P1935" s="34">
        <v>142820.79</v>
      </c>
      <c r="Q1935" s="34">
        <v>142820.79</v>
      </c>
      <c r="R1935" s="34">
        <v>142820.79</v>
      </c>
      <c r="S1935" s="34">
        <v>142820.79</v>
      </c>
    </row>
    <row r="1936" spans="2:19">
      <c r="B1936" s="5">
        <v>1989</v>
      </c>
      <c r="C1936" s="34"/>
      <c r="D1936" s="34"/>
      <c r="E1936" s="34"/>
      <c r="F1936" s="34"/>
      <c r="G1936" s="34"/>
      <c r="H1936" s="34"/>
      <c r="I1936" s="34"/>
      <c r="J1936" s="34"/>
      <c r="K1936" s="34"/>
      <c r="L1936" s="34"/>
      <c r="M1936" s="34"/>
      <c r="N1936" s="34"/>
      <c r="O1936" s="34">
        <v>531698.37</v>
      </c>
      <c r="P1936" s="34">
        <v>531698.37</v>
      </c>
      <c r="Q1936" s="34">
        <v>531698.37</v>
      </c>
      <c r="R1936" s="34">
        <v>531698.37</v>
      </c>
      <c r="S1936" s="34">
        <v>531698.37</v>
      </c>
    </row>
    <row r="1937" spans="2:19">
      <c r="B1937" s="5">
        <v>1988</v>
      </c>
      <c r="C1937" s="34"/>
      <c r="D1937" s="34"/>
      <c r="E1937" s="34"/>
      <c r="F1937" s="34"/>
      <c r="G1937" s="34"/>
      <c r="H1937" s="34"/>
      <c r="I1937" s="34"/>
      <c r="J1937" s="34"/>
      <c r="K1937" s="34"/>
      <c r="L1937" s="34"/>
      <c r="M1937" s="34"/>
      <c r="N1937" s="34"/>
      <c r="O1937" s="34">
        <v>305040.12</v>
      </c>
      <c r="P1937" s="34">
        <v>305040.12</v>
      </c>
      <c r="Q1937" s="34">
        <v>305040.12</v>
      </c>
      <c r="R1937" s="34">
        <v>305040.12</v>
      </c>
      <c r="S1937" s="34">
        <v>305040.12</v>
      </c>
    </row>
    <row r="1938" spans="2:19">
      <c r="B1938" s="5">
        <v>1987</v>
      </c>
      <c r="C1938" s="34"/>
      <c r="D1938" s="34"/>
      <c r="E1938" s="34"/>
      <c r="F1938" s="34"/>
      <c r="G1938" s="34"/>
      <c r="H1938" s="34"/>
      <c r="I1938" s="34"/>
      <c r="J1938" s="34"/>
      <c r="K1938" s="34"/>
      <c r="L1938" s="34"/>
      <c r="M1938" s="34"/>
      <c r="N1938" s="34"/>
      <c r="O1938" s="34">
        <v>14630.1</v>
      </c>
      <c r="P1938" s="34">
        <v>14630.1</v>
      </c>
      <c r="Q1938" s="34">
        <v>14630.1</v>
      </c>
      <c r="R1938" s="34">
        <v>14630.1</v>
      </c>
      <c r="S1938" s="34">
        <v>14630.1</v>
      </c>
    </row>
    <row r="1939" spans="2:19">
      <c r="B1939" s="5">
        <v>1986</v>
      </c>
      <c r="C1939" s="34"/>
      <c r="D1939" s="34"/>
      <c r="E1939" s="34"/>
      <c r="F1939" s="34"/>
      <c r="G1939" s="34"/>
      <c r="H1939" s="34"/>
      <c r="I1939" s="34"/>
      <c r="J1939" s="34"/>
      <c r="K1939" s="34"/>
      <c r="L1939" s="34"/>
      <c r="M1939" s="34"/>
      <c r="N1939" s="34"/>
      <c r="O1939" s="34">
        <v>79713.47</v>
      </c>
      <c r="P1939" s="34">
        <v>79713.47</v>
      </c>
      <c r="Q1939" s="34">
        <v>79713.47</v>
      </c>
      <c r="R1939" s="34">
        <v>79713.47</v>
      </c>
      <c r="S1939" s="34">
        <v>79713.47</v>
      </c>
    </row>
    <row r="1940" spans="2:19">
      <c r="B1940" s="5">
        <v>1985</v>
      </c>
      <c r="C1940" s="34"/>
      <c r="D1940" s="34"/>
      <c r="E1940" s="34"/>
      <c r="F1940" s="34"/>
      <c r="G1940" s="34"/>
      <c r="H1940" s="34"/>
      <c r="I1940" s="34"/>
      <c r="J1940" s="34"/>
      <c r="K1940" s="34"/>
      <c r="L1940" s="34"/>
      <c r="M1940" s="34"/>
      <c r="N1940" s="34"/>
      <c r="O1940" s="34">
        <v>63094.95</v>
      </c>
      <c r="P1940" s="34">
        <v>63094.95</v>
      </c>
      <c r="Q1940" s="34">
        <v>63094.95</v>
      </c>
      <c r="R1940" s="34">
        <v>63094.95</v>
      </c>
      <c r="S1940" s="34">
        <v>63094.95</v>
      </c>
    </row>
    <row r="1941" spans="2:19">
      <c r="B1941" s="5">
        <v>1984</v>
      </c>
      <c r="C1941" s="34"/>
      <c r="D1941" s="34"/>
      <c r="E1941" s="34"/>
      <c r="F1941" s="34"/>
      <c r="G1941" s="34"/>
      <c r="H1941" s="34"/>
      <c r="I1941" s="34"/>
      <c r="J1941" s="34"/>
      <c r="K1941" s="34"/>
      <c r="L1941" s="34"/>
      <c r="M1941" s="34"/>
      <c r="N1941" s="34"/>
      <c r="O1941" s="34">
        <v>55441.48</v>
      </c>
      <c r="P1941" s="34">
        <v>55441.48</v>
      </c>
      <c r="Q1941" s="34">
        <v>55441.48</v>
      </c>
      <c r="R1941" s="34">
        <v>55441.48</v>
      </c>
      <c r="S1941" s="34">
        <v>55441.48</v>
      </c>
    </row>
    <row r="1942" spans="2:19">
      <c r="B1942" s="5">
        <v>1983</v>
      </c>
      <c r="C1942" s="34"/>
      <c r="D1942" s="34"/>
      <c r="E1942" s="34"/>
      <c r="F1942" s="34"/>
      <c r="G1942" s="34"/>
      <c r="H1942" s="34"/>
      <c r="I1942" s="34"/>
      <c r="J1942" s="34"/>
      <c r="K1942" s="34"/>
      <c r="L1942" s="34"/>
      <c r="M1942" s="34"/>
      <c r="N1942" s="34"/>
      <c r="O1942" s="34">
        <v>108917.96</v>
      </c>
      <c r="P1942" s="34">
        <v>108917.96</v>
      </c>
      <c r="Q1942" s="34">
        <v>108917.96</v>
      </c>
      <c r="R1942" s="34">
        <v>108917.96</v>
      </c>
      <c r="S1942" s="34">
        <v>108917.96</v>
      </c>
    </row>
    <row r="1943" spans="2:19">
      <c r="B1943" s="5">
        <v>1982</v>
      </c>
      <c r="C1943" s="34"/>
      <c r="D1943" s="34"/>
      <c r="E1943" s="34"/>
      <c r="F1943" s="34"/>
      <c r="G1943" s="34"/>
      <c r="H1943" s="34"/>
      <c r="I1943" s="34"/>
      <c r="J1943" s="34"/>
      <c r="K1943" s="34"/>
      <c r="L1943" s="34"/>
      <c r="M1943" s="34"/>
      <c r="N1943" s="34"/>
      <c r="O1943" s="34">
        <v>95069.94</v>
      </c>
      <c r="P1943" s="34">
        <v>95069.94</v>
      </c>
      <c r="Q1943" s="34">
        <v>95069.94</v>
      </c>
      <c r="R1943" s="34">
        <v>95069.94</v>
      </c>
      <c r="S1943" s="34">
        <v>95069.94</v>
      </c>
    </row>
    <row r="1944" spans="2:19">
      <c r="B1944" s="5">
        <v>1981</v>
      </c>
      <c r="C1944" s="34"/>
      <c r="D1944" s="34"/>
      <c r="E1944" s="34"/>
      <c r="F1944" s="34"/>
      <c r="G1944" s="34"/>
      <c r="H1944" s="34"/>
      <c r="I1944" s="34"/>
      <c r="J1944" s="34"/>
      <c r="K1944" s="34"/>
      <c r="L1944" s="34"/>
      <c r="M1944" s="34"/>
      <c r="N1944" s="34"/>
      <c r="O1944" s="34">
        <v>97028.38</v>
      </c>
      <c r="P1944" s="34">
        <v>97028.38</v>
      </c>
      <c r="Q1944" s="34">
        <v>97028.38</v>
      </c>
      <c r="R1944" s="34">
        <v>97028.38</v>
      </c>
      <c r="S1944" s="34">
        <v>97028.38</v>
      </c>
    </row>
    <row r="1945" spans="2:19">
      <c r="B1945" s="5">
        <v>1980</v>
      </c>
      <c r="C1945" s="34"/>
      <c r="D1945" s="34"/>
      <c r="E1945" s="34"/>
      <c r="F1945" s="34"/>
      <c r="G1945" s="34"/>
      <c r="H1945" s="34"/>
      <c r="I1945" s="34"/>
      <c r="J1945" s="34"/>
      <c r="K1945" s="34"/>
      <c r="L1945" s="34"/>
      <c r="M1945" s="34"/>
      <c r="N1945" s="34"/>
      <c r="O1945" s="34">
        <v>17202.41</v>
      </c>
      <c r="P1945" s="34">
        <v>17202.41</v>
      </c>
      <c r="Q1945" s="34">
        <v>17202.41</v>
      </c>
      <c r="R1945" s="34">
        <v>17202.41</v>
      </c>
      <c r="S1945" s="34">
        <v>17202.41</v>
      </c>
    </row>
    <row r="1946" spans="2:19">
      <c r="B1946" s="5">
        <v>1979</v>
      </c>
      <c r="C1946" s="34"/>
      <c r="D1946" s="34"/>
      <c r="E1946" s="34"/>
      <c r="F1946" s="34"/>
      <c r="G1946" s="34"/>
      <c r="H1946" s="34"/>
      <c r="I1946" s="34"/>
      <c r="J1946" s="34"/>
      <c r="K1946" s="34"/>
      <c r="L1946" s="34"/>
      <c r="M1946" s="34"/>
      <c r="N1946" s="34"/>
      <c r="O1946" s="34">
        <v>121315.49</v>
      </c>
      <c r="P1946" s="34">
        <v>121315.49</v>
      </c>
      <c r="Q1946" s="34">
        <v>121315.49</v>
      </c>
      <c r="R1946" s="34">
        <v>121315.49</v>
      </c>
      <c r="S1946" s="34">
        <v>121315.49</v>
      </c>
    </row>
    <row r="1947" spans="2:19">
      <c r="B1947" s="5">
        <v>1978</v>
      </c>
      <c r="C1947" s="34"/>
      <c r="D1947" s="34"/>
      <c r="E1947" s="34"/>
      <c r="F1947" s="34"/>
      <c r="G1947" s="34"/>
      <c r="H1947" s="34"/>
      <c r="I1947" s="34"/>
      <c r="J1947" s="34"/>
      <c r="K1947" s="34"/>
      <c r="L1947" s="34"/>
      <c r="M1947" s="34"/>
      <c r="N1947" s="34"/>
      <c r="O1947" s="34">
        <v>46884.12</v>
      </c>
      <c r="P1947" s="34">
        <v>46884.12</v>
      </c>
      <c r="Q1947" s="34">
        <v>46884.12</v>
      </c>
      <c r="R1947" s="34">
        <v>46884.12</v>
      </c>
      <c r="S1947" s="34">
        <v>46884.12</v>
      </c>
    </row>
    <row r="1948" spans="2:19">
      <c r="B1948" s="5">
        <v>1977</v>
      </c>
      <c r="C1948" s="34"/>
      <c r="D1948" s="34"/>
      <c r="E1948" s="34"/>
      <c r="F1948" s="34"/>
      <c r="G1948" s="34"/>
      <c r="H1948" s="34"/>
      <c r="I1948" s="34"/>
      <c r="J1948" s="34"/>
      <c r="K1948" s="34"/>
      <c r="L1948" s="34"/>
      <c r="M1948" s="34"/>
      <c r="N1948" s="34"/>
      <c r="O1948" s="34">
        <v>65240.52</v>
      </c>
      <c r="P1948" s="34">
        <v>65240.52</v>
      </c>
      <c r="Q1948" s="34">
        <v>65240.52</v>
      </c>
      <c r="R1948" s="34">
        <v>65240.52</v>
      </c>
      <c r="S1948" s="34">
        <v>65240.52</v>
      </c>
    </row>
    <row r="1949" spans="2:19">
      <c r="B1949" s="5">
        <v>1976</v>
      </c>
      <c r="C1949" s="34"/>
      <c r="D1949" s="34"/>
      <c r="E1949" s="34"/>
      <c r="F1949" s="34"/>
      <c r="G1949" s="34"/>
      <c r="H1949" s="34"/>
      <c r="I1949" s="34"/>
      <c r="J1949" s="34"/>
      <c r="K1949" s="34"/>
      <c r="L1949" s="34"/>
      <c r="M1949" s="34"/>
      <c r="N1949" s="34"/>
      <c r="O1949" s="34">
        <v>187214.22</v>
      </c>
      <c r="P1949" s="34">
        <v>187214.22</v>
      </c>
      <c r="Q1949" s="34">
        <v>187214.22</v>
      </c>
      <c r="R1949" s="34">
        <v>187214.22</v>
      </c>
      <c r="S1949" s="34">
        <v>187214.22</v>
      </c>
    </row>
    <row r="1950" spans="2:19">
      <c r="B1950" s="5">
        <v>1975</v>
      </c>
      <c r="C1950" s="34"/>
      <c r="D1950" s="34"/>
      <c r="E1950" s="34"/>
      <c r="F1950" s="34"/>
      <c r="G1950" s="34"/>
      <c r="H1950" s="34"/>
      <c r="I1950" s="34"/>
      <c r="J1950" s="34"/>
      <c r="K1950" s="34"/>
      <c r="L1950" s="34"/>
      <c r="M1950" s="34"/>
      <c r="N1950" s="34"/>
      <c r="O1950" s="34">
        <v>248148.23</v>
      </c>
      <c r="P1950" s="34">
        <v>248148.23</v>
      </c>
      <c r="Q1950" s="34">
        <v>248148.23</v>
      </c>
      <c r="R1950" s="34">
        <v>248148.23</v>
      </c>
      <c r="S1950" s="34">
        <v>248148.23</v>
      </c>
    </row>
    <row r="1951" spans="2:19">
      <c r="B1951" s="5">
        <v>1974</v>
      </c>
      <c r="C1951" s="34"/>
      <c r="D1951" s="34"/>
      <c r="E1951" s="34"/>
      <c r="F1951" s="34"/>
      <c r="G1951" s="34"/>
      <c r="H1951" s="34"/>
      <c r="I1951" s="34"/>
      <c r="J1951" s="34"/>
      <c r="K1951" s="34"/>
      <c r="L1951" s="34"/>
      <c r="M1951" s="34"/>
      <c r="N1951" s="34"/>
      <c r="O1951" s="34">
        <v>141932.60999999999</v>
      </c>
      <c r="P1951" s="34">
        <v>141932.60999999999</v>
      </c>
      <c r="Q1951" s="34">
        <v>141932.60999999999</v>
      </c>
      <c r="R1951" s="34">
        <v>141932.60999999999</v>
      </c>
      <c r="S1951" s="34">
        <v>141932.60999999999</v>
      </c>
    </row>
    <row r="1952" spans="2:19">
      <c r="B1952" s="5">
        <v>1973</v>
      </c>
      <c r="C1952" s="34"/>
      <c r="D1952" s="34"/>
      <c r="E1952" s="34"/>
      <c r="F1952" s="34"/>
      <c r="G1952" s="34"/>
      <c r="H1952" s="34"/>
      <c r="I1952" s="34"/>
      <c r="J1952" s="34"/>
      <c r="K1952" s="34"/>
      <c r="L1952" s="34"/>
      <c r="M1952" s="34"/>
      <c r="N1952" s="34"/>
      <c r="O1952" s="34">
        <v>83616.149999999994</v>
      </c>
      <c r="P1952" s="34">
        <v>83616.149999999994</v>
      </c>
      <c r="Q1952" s="34">
        <v>83616.149999999994</v>
      </c>
      <c r="R1952" s="34">
        <v>83616.149999999994</v>
      </c>
      <c r="S1952" s="34">
        <v>83616.149999999994</v>
      </c>
    </row>
    <row r="1953" spans="2:19">
      <c r="B1953" s="5">
        <v>1972</v>
      </c>
      <c r="C1953" s="34"/>
      <c r="D1953" s="34"/>
      <c r="E1953" s="34"/>
      <c r="F1953" s="34"/>
      <c r="G1953" s="34"/>
      <c r="H1953" s="34"/>
      <c r="I1953" s="34"/>
      <c r="J1953" s="34"/>
      <c r="K1953" s="34"/>
      <c r="L1953" s="34"/>
      <c r="M1953" s="34"/>
      <c r="N1953" s="34"/>
      <c r="O1953" s="34">
        <v>86170.98</v>
      </c>
      <c r="P1953" s="34">
        <v>86170.98</v>
      </c>
      <c r="Q1953" s="34">
        <v>86170.98</v>
      </c>
      <c r="R1953" s="34">
        <v>86170.98</v>
      </c>
      <c r="S1953" s="34">
        <v>86170.98</v>
      </c>
    </row>
    <row r="1954" spans="2:19">
      <c r="B1954" s="5">
        <v>1971</v>
      </c>
      <c r="C1954" s="34"/>
      <c r="D1954" s="34"/>
      <c r="E1954" s="34"/>
      <c r="F1954" s="34"/>
      <c r="G1954" s="34"/>
      <c r="H1954" s="34"/>
      <c r="I1954" s="34"/>
      <c r="J1954" s="34"/>
      <c r="K1954" s="34"/>
      <c r="L1954" s="34"/>
      <c r="M1954" s="34"/>
      <c r="N1954" s="34"/>
      <c r="O1954" s="34">
        <v>81514.179999999993</v>
      </c>
      <c r="P1954" s="34">
        <v>81514.179999999993</v>
      </c>
      <c r="Q1954" s="34">
        <v>81514.179999999993</v>
      </c>
      <c r="R1954" s="34">
        <v>81514.179999999993</v>
      </c>
      <c r="S1954" s="34">
        <v>81514.179999999993</v>
      </c>
    </row>
    <row r="1955" spans="2:19">
      <c r="B1955" s="5">
        <v>1970</v>
      </c>
      <c r="C1955" s="34"/>
      <c r="D1955" s="34"/>
      <c r="E1955" s="34"/>
      <c r="F1955" s="34"/>
      <c r="G1955" s="34"/>
      <c r="H1955" s="34"/>
      <c r="I1955" s="34"/>
      <c r="J1955" s="34"/>
      <c r="K1955" s="34"/>
      <c r="L1955" s="34"/>
      <c r="M1955" s="34"/>
      <c r="N1955" s="34"/>
      <c r="O1955" s="34">
        <v>99127.1</v>
      </c>
      <c r="P1955" s="34">
        <v>99127.1</v>
      </c>
      <c r="Q1955" s="34">
        <v>99127.1</v>
      </c>
      <c r="R1955" s="34">
        <v>99127.1</v>
      </c>
      <c r="S1955" s="34">
        <v>99127.1</v>
      </c>
    </row>
    <row r="1956" spans="2:19">
      <c r="B1956" s="5">
        <v>1969</v>
      </c>
      <c r="C1956" s="34"/>
      <c r="D1956" s="34"/>
      <c r="E1956" s="34"/>
      <c r="F1956" s="34"/>
      <c r="G1956" s="34"/>
      <c r="H1956" s="34"/>
      <c r="I1956" s="34"/>
      <c r="J1956" s="34"/>
      <c r="K1956" s="34"/>
      <c r="L1956" s="34"/>
      <c r="M1956" s="34"/>
      <c r="N1956" s="34"/>
      <c r="O1956" s="34">
        <v>39738.76</v>
      </c>
      <c r="P1956" s="34">
        <v>39738.76</v>
      </c>
      <c r="Q1956" s="34">
        <v>39738.76</v>
      </c>
      <c r="R1956" s="34">
        <v>39738.76</v>
      </c>
      <c r="S1956" s="34">
        <v>39738.76</v>
      </c>
    </row>
    <row r="1957" spans="2:19">
      <c r="B1957" s="5">
        <v>1968</v>
      </c>
      <c r="C1957" s="34"/>
      <c r="D1957" s="34"/>
      <c r="E1957" s="34"/>
      <c r="F1957" s="34"/>
      <c r="G1957" s="34"/>
      <c r="H1957" s="34"/>
      <c r="I1957" s="34"/>
      <c r="J1957" s="34"/>
      <c r="K1957" s="34"/>
      <c r="L1957" s="34"/>
      <c r="M1957" s="34"/>
      <c r="N1957" s="34"/>
      <c r="O1957" s="34">
        <v>72434.67</v>
      </c>
      <c r="P1957" s="34">
        <v>72434.67</v>
      </c>
      <c r="Q1957" s="34">
        <v>72434.67</v>
      </c>
      <c r="R1957" s="34">
        <v>72434.67</v>
      </c>
      <c r="S1957" s="34">
        <v>72434.67</v>
      </c>
    </row>
    <row r="1958" spans="2:19">
      <c r="B1958" s="5">
        <v>1967</v>
      </c>
      <c r="C1958" s="34"/>
      <c r="D1958" s="34"/>
      <c r="E1958" s="34"/>
      <c r="F1958" s="34"/>
      <c r="G1958" s="34"/>
      <c r="H1958" s="34"/>
      <c r="I1958" s="34"/>
      <c r="J1958" s="34"/>
      <c r="K1958" s="34"/>
      <c r="L1958" s="34"/>
      <c r="M1958" s="34"/>
      <c r="N1958" s="34"/>
      <c r="O1958" s="34">
        <v>66562.8</v>
      </c>
      <c r="P1958" s="34">
        <v>66562.8</v>
      </c>
      <c r="Q1958" s="34">
        <v>66562.8</v>
      </c>
      <c r="R1958" s="34">
        <v>66562.8</v>
      </c>
      <c r="S1958" s="34">
        <v>66562.8</v>
      </c>
    </row>
    <row r="1959" spans="2:19">
      <c r="B1959" s="5">
        <v>1966</v>
      </c>
      <c r="C1959" s="34"/>
      <c r="D1959" s="34"/>
      <c r="E1959" s="34"/>
      <c r="F1959" s="34"/>
      <c r="G1959" s="34"/>
      <c r="H1959" s="34"/>
      <c r="I1959" s="34"/>
      <c r="J1959" s="34"/>
      <c r="K1959" s="34"/>
      <c r="L1959" s="34"/>
      <c r="M1959" s="34"/>
      <c r="N1959" s="34"/>
      <c r="O1959" s="34">
        <v>48076.43</v>
      </c>
      <c r="P1959" s="34">
        <v>48076.43</v>
      </c>
      <c r="Q1959" s="34">
        <v>48076.43</v>
      </c>
      <c r="R1959" s="34">
        <v>48076.43</v>
      </c>
      <c r="S1959" s="34">
        <v>48076.43</v>
      </c>
    </row>
    <row r="1960" spans="2:19">
      <c r="B1960" s="5">
        <v>1965</v>
      </c>
      <c r="C1960" s="34"/>
      <c r="D1960" s="34"/>
      <c r="E1960" s="34"/>
      <c r="F1960" s="34"/>
      <c r="G1960" s="34"/>
      <c r="H1960" s="34"/>
      <c r="I1960" s="34"/>
      <c r="J1960" s="34"/>
      <c r="K1960" s="34"/>
      <c r="L1960" s="34"/>
      <c r="M1960" s="34"/>
      <c r="N1960" s="34"/>
      <c r="O1960" s="34">
        <v>17393.349999999999</v>
      </c>
      <c r="P1960" s="34">
        <v>17393.349999999999</v>
      </c>
      <c r="Q1960" s="34">
        <v>17393.349999999999</v>
      </c>
      <c r="R1960" s="34">
        <v>17393.349999999999</v>
      </c>
      <c r="S1960" s="34">
        <v>17393.349999999999</v>
      </c>
    </row>
    <row r="1961" spans="2:19">
      <c r="B1961" s="5">
        <v>1964</v>
      </c>
      <c r="C1961" s="34"/>
      <c r="D1961" s="34"/>
      <c r="E1961" s="34"/>
      <c r="F1961" s="34"/>
      <c r="G1961" s="34"/>
      <c r="H1961" s="34"/>
      <c r="I1961" s="34"/>
      <c r="J1961" s="34"/>
      <c r="K1961" s="34"/>
      <c r="L1961" s="34"/>
      <c r="M1961" s="34"/>
      <c r="N1961" s="34"/>
      <c r="O1961" s="34">
        <v>55344.4</v>
      </c>
      <c r="P1961" s="34">
        <v>55344.4</v>
      </c>
      <c r="Q1961" s="34">
        <v>55344.4</v>
      </c>
      <c r="R1961" s="34">
        <v>55344.4</v>
      </c>
      <c r="S1961" s="34">
        <v>55344.4</v>
      </c>
    </row>
    <row r="1962" spans="2:19">
      <c r="B1962" s="5">
        <v>1963</v>
      </c>
      <c r="C1962" s="34"/>
      <c r="D1962" s="34"/>
      <c r="E1962" s="34"/>
      <c r="F1962" s="34"/>
      <c r="G1962" s="34"/>
      <c r="H1962" s="34"/>
      <c r="I1962" s="34"/>
      <c r="J1962" s="34"/>
      <c r="K1962" s="34"/>
      <c r="L1962" s="34"/>
      <c r="M1962" s="34"/>
      <c r="N1962" s="34"/>
      <c r="O1962" s="34">
        <v>33591.22</v>
      </c>
      <c r="P1962" s="34">
        <v>33591.22</v>
      </c>
      <c r="Q1962" s="34">
        <v>33591.22</v>
      </c>
      <c r="R1962" s="34">
        <v>33591.22</v>
      </c>
      <c r="S1962" s="34">
        <v>33591.22</v>
      </c>
    </row>
    <row r="1963" spans="2:19">
      <c r="B1963" s="5">
        <v>1962</v>
      </c>
      <c r="C1963" s="34"/>
      <c r="D1963" s="34"/>
      <c r="E1963" s="34"/>
      <c r="F1963" s="34"/>
      <c r="G1963" s="34"/>
      <c r="H1963" s="34"/>
      <c r="I1963" s="34"/>
      <c r="J1963" s="34"/>
      <c r="K1963" s="34"/>
      <c r="L1963" s="34"/>
      <c r="M1963" s="34"/>
      <c r="N1963" s="34"/>
      <c r="O1963" s="34">
        <v>75241.070000000007</v>
      </c>
      <c r="P1963" s="34">
        <v>75241.070000000007</v>
      </c>
      <c r="Q1963" s="34">
        <v>75241.070000000007</v>
      </c>
      <c r="R1963" s="34">
        <v>75241.070000000007</v>
      </c>
      <c r="S1963" s="34">
        <v>75241.070000000007</v>
      </c>
    </row>
    <row r="1964" spans="2:19">
      <c r="B1964" s="5">
        <v>1961</v>
      </c>
      <c r="C1964" s="34"/>
      <c r="D1964" s="34"/>
      <c r="E1964" s="34"/>
      <c r="F1964" s="34"/>
      <c r="G1964" s="34"/>
      <c r="H1964" s="34"/>
      <c r="I1964" s="34"/>
      <c r="J1964" s="34"/>
      <c r="K1964" s="34"/>
      <c r="L1964" s="34"/>
      <c r="M1964" s="34"/>
      <c r="N1964" s="34"/>
      <c r="O1964" s="34">
        <v>27928.1</v>
      </c>
      <c r="P1964" s="34">
        <v>27928.1</v>
      </c>
      <c r="Q1964" s="34">
        <v>27928.1</v>
      </c>
      <c r="R1964" s="34">
        <v>27928.1</v>
      </c>
      <c r="S1964" s="34">
        <v>27928.1</v>
      </c>
    </row>
    <row r="1965" spans="2:19">
      <c r="B1965" s="5">
        <v>1960</v>
      </c>
      <c r="C1965" s="34"/>
      <c r="D1965" s="34"/>
      <c r="E1965" s="34"/>
      <c r="F1965" s="34"/>
      <c r="G1965" s="34"/>
      <c r="H1965" s="34"/>
      <c r="I1965" s="34"/>
      <c r="J1965" s="34"/>
      <c r="K1965" s="34"/>
      <c r="L1965" s="34"/>
      <c r="M1965" s="34"/>
      <c r="N1965" s="34"/>
      <c r="O1965" s="34">
        <v>31699.34</v>
      </c>
      <c r="P1965" s="34">
        <v>31699.34</v>
      </c>
      <c r="Q1965" s="34">
        <v>31699.34</v>
      </c>
      <c r="R1965" s="34">
        <v>31699.34</v>
      </c>
      <c r="S1965" s="34">
        <v>31699.34</v>
      </c>
    </row>
    <row r="1966" spans="2:19">
      <c r="B1966" s="5">
        <v>1959</v>
      </c>
      <c r="C1966" s="34"/>
      <c r="D1966" s="34"/>
      <c r="E1966" s="34"/>
      <c r="F1966" s="34"/>
      <c r="G1966" s="34"/>
      <c r="H1966" s="34"/>
      <c r="I1966" s="34"/>
      <c r="J1966" s="34"/>
      <c r="K1966" s="34"/>
      <c r="L1966" s="34"/>
      <c r="M1966" s="34"/>
      <c r="N1966" s="34"/>
      <c r="O1966" s="34">
        <v>30085.5</v>
      </c>
      <c r="P1966" s="34">
        <v>30085.5</v>
      </c>
      <c r="Q1966" s="34">
        <v>30085.5</v>
      </c>
      <c r="R1966" s="34">
        <v>30085.5</v>
      </c>
      <c r="S1966" s="34">
        <v>30085.5</v>
      </c>
    </row>
    <row r="1967" spans="2:19">
      <c r="B1967" s="5">
        <v>1958</v>
      </c>
      <c r="C1967" s="34"/>
      <c r="D1967" s="34"/>
      <c r="E1967" s="34"/>
      <c r="F1967" s="34"/>
      <c r="G1967" s="34"/>
      <c r="H1967" s="34"/>
      <c r="I1967" s="34"/>
      <c r="J1967" s="34"/>
      <c r="K1967" s="34"/>
      <c r="L1967" s="34"/>
      <c r="M1967" s="34"/>
      <c r="N1967" s="34"/>
      <c r="O1967" s="34">
        <v>13427.54</v>
      </c>
      <c r="P1967" s="34">
        <v>13427.54</v>
      </c>
      <c r="Q1967" s="34">
        <v>13427.54</v>
      </c>
      <c r="R1967" s="34">
        <v>13427.54</v>
      </c>
      <c r="S1967" s="34">
        <v>13427.54</v>
      </c>
    </row>
    <row r="1968" spans="2:19">
      <c r="B1968" s="5">
        <v>1957</v>
      </c>
      <c r="C1968" s="34"/>
      <c r="D1968" s="34"/>
      <c r="E1968" s="34"/>
      <c r="F1968" s="34"/>
      <c r="G1968" s="34"/>
      <c r="H1968" s="34"/>
      <c r="I1968" s="34"/>
      <c r="J1968" s="34"/>
      <c r="K1968" s="34"/>
      <c r="L1968" s="34"/>
      <c r="M1968" s="34"/>
      <c r="N1968" s="34"/>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c r="N1969" s="34"/>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c r="N1970" s="34"/>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c r="N1971" s="34"/>
      <c r="O1971" s="34">
        <v>9478.7199999999993</v>
      </c>
      <c r="P1971" s="34">
        <v>9478.7199999999993</v>
      </c>
      <c r="Q1971" s="34">
        <v>9478.7199999999993</v>
      </c>
      <c r="R1971" s="34">
        <v>9478.7199999999993</v>
      </c>
      <c r="S1971" s="34">
        <v>9478.7199999999993</v>
      </c>
    </row>
    <row r="1972" spans="2:19">
      <c r="B1972" s="5">
        <v>1953</v>
      </c>
      <c r="C1972" s="34"/>
      <c r="D1972" s="34"/>
      <c r="E1972" s="34"/>
      <c r="F1972" s="34"/>
      <c r="G1972" s="34"/>
      <c r="H1972" s="34"/>
      <c r="I1972" s="34"/>
      <c r="J1972" s="34"/>
      <c r="K1972" s="34"/>
      <c r="L1972" s="34"/>
      <c r="M1972" s="34"/>
      <c r="N1972" s="34"/>
      <c r="O1972" s="34">
        <v>15091.11</v>
      </c>
      <c r="P1972" s="34">
        <v>15091.11</v>
      </c>
      <c r="Q1972" s="34">
        <v>15091.11</v>
      </c>
      <c r="R1972" s="34">
        <v>15091.11</v>
      </c>
      <c r="S1972" s="34">
        <v>15091.11</v>
      </c>
    </row>
    <row r="1973" spans="2:19">
      <c r="B1973" s="5">
        <v>1952</v>
      </c>
      <c r="C1973" s="34"/>
      <c r="D1973" s="34"/>
      <c r="E1973" s="34"/>
      <c r="F1973" s="34"/>
      <c r="G1973" s="34"/>
      <c r="H1973" s="34"/>
      <c r="I1973" s="34"/>
      <c r="J1973" s="34"/>
      <c r="K1973" s="34"/>
      <c r="L1973" s="34"/>
      <c r="M1973" s="34"/>
      <c r="N1973" s="34"/>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c r="O1974" s="34">
        <v>2038.52</v>
      </c>
      <c r="P1974" s="34">
        <v>2038.52</v>
      </c>
      <c r="Q1974" s="34">
        <v>2038.52</v>
      </c>
      <c r="R1974" s="34">
        <v>2038.52</v>
      </c>
      <c r="S1974" s="34">
        <v>2038.52</v>
      </c>
    </row>
    <row r="1975" spans="2:19">
      <c r="B1975" s="5">
        <v>1950</v>
      </c>
      <c r="C1975" s="34"/>
      <c r="D1975" s="34"/>
      <c r="E1975" s="34"/>
      <c r="F1975" s="34"/>
      <c r="G1975" s="34"/>
      <c r="H1975" s="34"/>
      <c r="I1975" s="34"/>
      <c r="J1975" s="34"/>
      <c r="K1975" s="34"/>
      <c r="L1975" s="34"/>
      <c r="M1975" s="34"/>
      <c r="N1975" s="34"/>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v>1546.66</v>
      </c>
      <c r="P1978" s="34">
        <v>1546.66</v>
      </c>
      <c r="Q1978" s="34">
        <v>1546.66</v>
      </c>
      <c r="R1978" s="34">
        <v>1546.66</v>
      </c>
      <c r="S1978" s="34">
        <v>1546.66</v>
      </c>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6333984.3200000003</v>
      </c>
      <c r="P1996" s="10">
        <f>SUM(P1904:P1995)</f>
        <v>6445417.7999999998</v>
      </c>
      <c r="Q1996" s="10">
        <f>SUM(Q1904:Q1995)</f>
        <v>6454849.1799999997</v>
      </c>
      <c r="R1996" s="10">
        <f>SUM(R1903:R1995)</f>
        <v>7304385.7700000005</v>
      </c>
      <c r="S1996" s="10">
        <f>SUM(S1903:S1995)</f>
        <v>8796903.1500000004</v>
      </c>
    </row>
    <row r="1997" spans="1:19">
      <c r="A1997" s="64"/>
      <c r="B1997" s="6"/>
      <c r="C1997" s="7"/>
      <c r="D1997" s="7"/>
      <c r="E1997" s="7"/>
      <c r="F1997" s="7"/>
      <c r="G1997" s="7"/>
      <c r="H1997" s="7"/>
      <c r="I1997" s="7"/>
      <c r="J1997" s="7"/>
      <c r="K1997" s="7"/>
      <c r="L1997" s="7"/>
      <c r="M1997" s="9"/>
    </row>
    <row r="1998" spans="1:19">
      <c r="A1998" s="65" t="s">
        <v>125</v>
      </c>
      <c r="B1998" s="69">
        <v>2022</v>
      </c>
      <c r="C1998" s="33"/>
      <c r="D1998" s="33"/>
      <c r="E1998" s="33"/>
      <c r="F1998" s="33"/>
      <c r="G1998" s="33"/>
      <c r="H1998" s="33"/>
      <c r="I1998" s="33"/>
      <c r="J1998" s="33"/>
      <c r="K1998" s="33"/>
      <c r="L1998" s="33"/>
      <c r="M1998" s="33"/>
      <c r="N1998" s="33"/>
      <c r="O1998" s="33"/>
      <c r="P1998" s="33"/>
      <c r="Q1998" s="33"/>
      <c r="R1998" s="62"/>
      <c r="S1998" s="34">
        <v>565818.43000000005</v>
      </c>
    </row>
    <row r="1999" spans="1:19">
      <c r="A1999" s="35"/>
      <c r="B1999" s="5">
        <v>2021</v>
      </c>
      <c r="C1999" s="33"/>
      <c r="D1999" s="33"/>
      <c r="E1999" s="33"/>
      <c r="F1999" s="33"/>
      <c r="G1999" s="33"/>
      <c r="H1999" s="33"/>
      <c r="I1999" s="33"/>
      <c r="J1999" s="33"/>
      <c r="K1999" s="33"/>
      <c r="L1999" s="33"/>
      <c r="M1999" s="33"/>
      <c r="N1999" s="33"/>
      <c r="O1999" s="33"/>
      <c r="P1999" s="33"/>
      <c r="Q1999" s="33"/>
      <c r="R1999" s="34">
        <v>846282.4800000001</v>
      </c>
      <c r="S1999" s="34">
        <v>846282.4800000001</v>
      </c>
    </row>
    <row r="2000" spans="1:19">
      <c r="B2000" s="5">
        <v>2020</v>
      </c>
      <c r="C2000" s="33"/>
      <c r="D2000" s="33"/>
      <c r="E2000" s="33"/>
      <c r="F2000" s="33"/>
      <c r="G2000" s="33"/>
      <c r="H2000" s="33"/>
      <c r="I2000" s="33"/>
      <c r="J2000" s="33"/>
      <c r="K2000" s="33"/>
      <c r="L2000" s="33"/>
      <c r="M2000" s="33"/>
      <c r="N2000" s="33"/>
      <c r="O2000" s="33"/>
      <c r="P2000" s="33"/>
      <c r="Q2000" s="34">
        <v>587963.03</v>
      </c>
      <c r="R2000" s="34">
        <v>587963.03</v>
      </c>
      <c r="S2000" s="34">
        <v>587963.03</v>
      </c>
    </row>
    <row r="2001" spans="1:19">
      <c r="A2001" s="37"/>
      <c r="B2001" s="5">
        <v>2019</v>
      </c>
      <c r="C2001" s="33"/>
      <c r="D2001" s="33"/>
      <c r="E2001" s="33"/>
      <c r="F2001" s="33"/>
      <c r="G2001" s="33"/>
      <c r="H2001" s="33"/>
      <c r="I2001" s="33"/>
      <c r="J2001" s="33"/>
      <c r="K2001" s="33"/>
      <c r="L2001" s="33"/>
      <c r="M2001" s="33"/>
      <c r="N2001" s="33"/>
      <c r="O2001" s="33"/>
      <c r="P2001" s="34">
        <v>230313.45000000004</v>
      </c>
      <c r="Q2001" s="34">
        <v>230313.45000000004</v>
      </c>
      <c r="R2001" s="34">
        <v>230313.45000000004</v>
      </c>
      <c r="S2001" s="34">
        <v>230313.45000000004</v>
      </c>
    </row>
    <row r="2002" spans="1:19">
      <c r="A2002" s="37"/>
      <c r="B2002" s="5">
        <v>2018</v>
      </c>
      <c r="C2002" s="33"/>
      <c r="D2002" s="33"/>
      <c r="E2002" s="33"/>
      <c r="F2002" s="33"/>
      <c r="G2002" s="33"/>
      <c r="H2002" s="33"/>
      <c r="I2002" s="33"/>
      <c r="J2002" s="33"/>
      <c r="K2002" s="33"/>
      <c r="L2002" s="33"/>
      <c r="M2002" s="33"/>
      <c r="N2002" s="33"/>
      <c r="O2002" s="34">
        <v>224429.22</v>
      </c>
      <c r="P2002" s="34">
        <v>224429.22</v>
      </c>
      <c r="Q2002" s="34">
        <v>224429.22</v>
      </c>
      <c r="R2002" s="34">
        <v>224429.22</v>
      </c>
      <c r="S2002" s="34">
        <v>224429.22</v>
      </c>
    </row>
    <row r="2003" spans="1:19">
      <c r="A2003" s="37"/>
      <c r="B2003" s="5">
        <v>2017</v>
      </c>
      <c r="C2003" s="33"/>
      <c r="D2003" s="33"/>
      <c r="E2003" s="33"/>
      <c r="F2003" s="33"/>
      <c r="G2003" s="33"/>
      <c r="H2003" s="33"/>
      <c r="I2003" s="33"/>
      <c r="J2003" s="33"/>
      <c r="K2003" s="33"/>
      <c r="L2003" s="33"/>
      <c r="M2003" s="33"/>
      <c r="N2003" s="34"/>
      <c r="O2003" s="34">
        <v>109003.01000000001</v>
      </c>
      <c r="P2003" s="34">
        <v>109003.01000000001</v>
      </c>
      <c r="Q2003" s="34">
        <v>109003.01000000001</v>
      </c>
      <c r="R2003" s="34">
        <v>109003.01000000001</v>
      </c>
      <c r="S2003" s="34">
        <v>109003.01000000001</v>
      </c>
    </row>
    <row r="2004" spans="1:19">
      <c r="B2004" s="5">
        <v>2016</v>
      </c>
      <c r="C2004" s="33"/>
      <c r="D2004" s="33"/>
      <c r="E2004" s="33"/>
      <c r="F2004" s="33"/>
      <c r="G2004" s="33"/>
      <c r="H2004" s="33"/>
      <c r="I2004" s="33"/>
      <c r="J2004" s="33"/>
      <c r="K2004" s="33"/>
      <c r="L2004" s="33"/>
      <c r="M2004" s="34"/>
      <c r="N2004" s="34"/>
      <c r="O2004" s="34">
        <v>35869.56</v>
      </c>
      <c r="P2004" s="34">
        <v>35869.56</v>
      </c>
      <c r="Q2004" s="34">
        <v>35869.56</v>
      </c>
      <c r="R2004" s="34">
        <v>35869.56</v>
      </c>
      <c r="S2004" s="34">
        <v>35869.56</v>
      </c>
    </row>
    <row r="2005" spans="1:19">
      <c r="B2005" s="5">
        <v>2015</v>
      </c>
      <c r="C2005" s="33"/>
      <c r="D2005" s="33"/>
      <c r="E2005" s="33"/>
      <c r="F2005" s="33"/>
      <c r="G2005" s="33"/>
      <c r="H2005" s="33"/>
      <c r="I2005" s="33"/>
      <c r="J2005" s="33"/>
      <c r="K2005" s="33"/>
      <c r="L2005" s="34"/>
      <c r="M2005" s="34"/>
      <c r="N2005" s="34"/>
      <c r="O2005" s="34">
        <v>56916.880000000005</v>
      </c>
      <c r="P2005" s="34">
        <v>56916.880000000005</v>
      </c>
      <c r="Q2005" s="34">
        <v>56916.880000000005</v>
      </c>
      <c r="R2005" s="34">
        <v>56916.880000000005</v>
      </c>
      <c r="S2005" s="34">
        <v>56916.880000000005</v>
      </c>
    </row>
    <row r="2006" spans="1:19">
      <c r="B2006" s="5">
        <v>2014</v>
      </c>
      <c r="C2006" s="33"/>
      <c r="D2006" s="33"/>
      <c r="E2006" s="33"/>
      <c r="F2006" s="33"/>
      <c r="G2006" s="33"/>
      <c r="H2006" s="33"/>
      <c r="I2006" s="33"/>
      <c r="J2006" s="33"/>
      <c r="K2006" s="34"/>
      <c r="L2006" s="34"/>
      <c r="M2006" s="34"/>
      <c r="N2006" s="34"/>
      <c r="O2006" s="34">
        <v>8349.01</v>
      </c>
      <c r="P2006" s="34">
        <v>8349.01</v>
      </c>
      <c r="Q2006" s="34">
        <v>8349.01</v>
      </c>
      <c r="R2006" s="34">
        <v>8349.01</v>
      </c>
      <c r="S2006" s="34">
        <v>8349.01</v>
      </c>
    </row>
    <row r="2007" spans="1:19">
      <c r="B2007" s="5">
        <v>2013</v>
      </c>
      <c r="C2007" s="33"/>
      <c r="D2007" s="33"/>
      <c r="E2007" s="33"/>
      <c r="F2007" s="33"/>
      <c r="G2007" s="33"/>
      <c r="H2007" s="33"/>
      <c r="I2007" s="33"/>
      <c r="J2007" s="34"/>
      <c r="K2007" s="34"/>
      <c r="L2007" s="34"/>
      <c r="M2007" s="34"/>
      <c r="N2007" s="34"/>
      <c r="O2007" s="34">
        <v>21965.75</v>
      </c>
      <c r="P2007" s="34">
        <v>21965.75</v>
      </c>
      <c r="Q2007" s="34">
        <v>21965.75</v>
      </c>
      <c r="R2007" s="34">
        <v>21965.75</v>
      </c>
      <c r="S2007" s="34">
        <v>21965.75</v>
      </c>
    </row>
    <row r="2008" spans="1:19">
      <c r="B2008" s="5">
        <v>2012</v>
      </c>
      <c r="C2008" s="33"/>
      <c r="D2008" s="33"/>
      <c r="E2008" s="33"/>
      <c r="F2008" s="33"/>
      <c r="G2008" s="33"/>
      <c r="H2008" s="33"/>
      <c r="I2008" s="34"/>
      <c r="J2008" s="34"/>
      <c r="K2008" s="34"/>
      <c r="L2008" s="34"/>
      <c r="M2008" s="34"/>
      <c r="N2008" s="34"/>
      <c r="O2008" s="34">
        <v>74315.87</v>
      </c>
      <c r="P2008" s="34">
        <v>74315.87</v>
      </c>
      <c r="Q2008" s="34">
        <v>74315.87</v>
      </c>
      <c r="R2008" s="34">
        <v>74315.87</v>
      </c>
      <c r="S2008" s="34">
        <v>74315.87</v>
      </c>
    </row>
    <row r="2009" spans="1:19">
      <c r="B2009" s="5">
        <v>2011</v>
      </c>
      <c r="C2009" s="33"/>
      <c r="D2009" s="33"/>
      <c r="E2009" s="33"/>
      <c r="F2009" s="33"/>
      <c r="G2009" s="33"/>
      <c r="H2009" s="34"/>
      <c r="I2009" s="34"/>
      <c r="J2009" s="34"/>
      <c r="K2009" s="34"/>
      <c r="L2009" s="34"/>
      <c r="M2009" s="34"/>
      <c r="N2009" s="34"/>
      <c r="O2009" s="34">
        <v>46356.91</v>
      </c>
      <c r="P2009" s="34">
        <v>46356.91</v>
      </c>
      <c r="Q2009" s="34">
        <v>46356.91</v>
      </c>
      <c r="R2009" s="34">
        <v>46356.91</v>
      </c>
      <c r="S2009" s="34">
        <v>46356.91</v>
      </c>
    </row>
    <row r="2010" spans="1:19">
      <c r="B2010" s="5">
        <v>2010</v>
      </c>
      <c r="C2010" s="33"/>
      <c r="D2010" s="33"/>
      <c r="E2010" s="33"/>
      <c r="F2010" s="33"/>
      <c r="G2010" s="34"/>
      <c r="H2010" s="34"/>
      <c r="I2010" s="34"/>
      <c r="J2010" s="34"/>
      <c r="K2010" s="34"/>
      <c r="L2010" s="34"/>
      <c r="M2010" s="34"/>
      <c r="N2010" s="34"/>
      <c r="O2010" s="34">
        <v>62684.91</v>
      </c>
      <c r="P2010" s="34">
        <v>62684.91</v>
      </c>
      <c r="Q2010" s="34">
        <v>62684.91</v>
      </c>
      <c r="R2010" s="34">
        <v>62684.91</v>
      </c>
      <c r="S2010" s="34">
        <v>62684.91</v>
      </c>
    </row>
    <row r="2011" spans="1:19">
      <c r="B2011" s="5">
        <v>2009</v>
      </c>
      <c r="C2011" s="33"/>
      <c r="D2011" s="33"/>
      <c r="E2011" s="33"/>
      <c r="F2011" s="34"/>
      <c r="G2011" s="34"/>
      <c r="H2011" s="34"/>
      <c r="I2011" s="34"/>
      <c r="J2011" s="34"/>
      <c r="K2011" s="34"/>
      <c r="L2011" s="34"/>
      <c r="M2011" s="34"/>
      <c r="N2011" s="34"/>
      <c r="O2011" s="34">
        <v>52043.25</v>
      </c>
      <c r="P2011" s="34">
        <v>52043.25</v>
      </c>
      <c r="Q2011" s="34">
        <v>52043.25</v>
      </c>
      <c r="R2011" s="34">
        <v>52043.25</v>
      </c>
      <c r="S2011" s="34">
        <v>52043.25</v>
      </c>
    </row>
    <row r="2012" spans="1:19">
      <c r="B2012" s="5">
        <v>2008</v>
      </c>
      <c r="C2012" s="33"/>
      <c r="D2012" s="33"/>
      <c r="E2012" s="34"/>
      <c r="F2012" s="34"/>
      <c r="G2012" s="34"/>
      <c r="H2012" s="34"/>
      <c r="I2012" s="34"/>
      <c r="J2012" s="34"/>
      <c r="K2012" s="34"/>
      <c r="L2012" s="34"/>
      <c r="M2012" s="34"/>
      <c r="N2012" s="34"/>
      <c r="O2012" s="34">
        <v>5247.57</v>
      </c>
      <c r="P2012" s="34">
        <v>5247.57</v>
      </c>
      <c r="Q2012" s="34">
        <v>5247.57</v>
      </c>
      <c r="R2012" s="34">
        <v>5247.57</v>
      </c>
      <c r="S2012" s="34">
        <v>5247.57</v>
      </c>
    </row>
    <row r="2013" spans="1:19">
      <c r="B2013" s="5">
        <v>2007</v>
      </c>
      <c r="C2013" s="33"/>
      <c r="D2013" s="34"/>
      <c r="E2013" s="34"/>
      <c r="F2013" s="34"/>
      <c r="G2013" s="34"/>
      <c r="H2013" s="34"/>
      <c r="I2013" s="34"/>
      <c r="J2013" s="34"/>
      <c r="K2013" s="34"/>
      <c r="L2013" s="34"/>
      <c r="M2013" s="34"/>
      <c r="N2013" s="34"/>
      <c r="O2013" s="34">
        <v>64399.09</v>
      </c>
      <c r="P2013" s="34">
        <v>64399.09</v>
      </c>
      <c r="Q2013" s="34">
        <v>64399.09</v>
      </c>
      <c r="R2013" s="34">
        <v>64399.09</v>
      </c>
      <c r="S2013" s="34">
        <v>64399.09</v>
      </c>
    </row>
    <row r="2014" spans="1:19">
      <c r="B2014" s="5">
        <v>2006</v>
      </c>
      <c r="C2014" s="34"/>
      <c r="D2014" s="34"/>
      <c r="E2014" s="34"/>
      <c r="F2014" s="34"/>
      <c r="G2014" s="34"/>
      <c r="H2014" s="34"/>
      <c r="I2014" s="34"/>
      <c r="J2014" s="34"/>
      <c r="K2014" s="34"/>
      <c r="L2014" s="34"/>
      <c r="M2014" s="34"/>
      <c r="N2014" s="34"/>
      <c r="O2014" s="34">
        <v>92976.53</v>
      </c>
      <c r="P2014" s="34">
        <v>92976.53</v>
      </c>
      <c r="Q2014" s="34">
        <v>92976.53</v>
      </c>
      <c r="R2014" s="34">
        <v>92976.53</v>
      </c>
      <c r="S2014" s="34">
        <v>92976.53</v>
      </c>
    </row>
    <row r="2015" spans="1:19">
      <c r="B2015" s="5">
        <v>2005</v>
      </c>
      <c r="C2015" s="34"/>
      <c r="D2015" s="34"/>
      <c r="E2015" s="34"/>
      <c r="F2015" s="34"/>
      <c r="G2015" s="34"/>
      <c r="H2015" s="34"/>
      <c r="I2015" s="34"/>
      <c r="J2015" s="34"/>
      <c r="K2015" s="34"/>
      <c r="L2015" s="34"/>
      <c r="M2015" s="34"/>
      <c r="N2015" s="34"/>
      <c r="O2015" s="34">
        <v>67338.600000000006</v>
      </c>
      <c r="P2015" s="34">
        <v>67338.600000000006</v>
      </c>
      <c r="Q2015" s="34">
        <v>67338.600000000006</v>
      </c>
      <c r="R2015" s="34">
        <v>67338.600000000006</v>
      </c>
      <c r="S2015" s="34">
        <v>67338.600000000006</v>
      </c>
    </row>
    <row r="2016" spans="1:19">
      <c r="B2016" s="5">
        <v>2004</v>
      </c>
      <c r="C2016" s="34"/>
      <c r="D2016" s="34"/>
      <c r="E2016" s="34"/>
      <c r="F2016" s="34"/>
      <c r="G2016" s="34"/>
      <c r="H2016" s="34"/>
      <c r="I2016" s="34"/>
      <c r="J2016" s="34"/>
      <c r="K2016" s="34"/>
      <c r="L2016" s="34"/>
      <c r="M2016" s="34"/>
      <c r="N2016" s="34"/>
      <c r="O2016" s="34">
        <v>18874.23</v>
      </c>
      <c r="P2016" s="34">
        <v>18874.23</v>
      </c>
      <c r="Q2016" s="34">
        <v>18874.23</v>
      </c>
      <c r="R2016" s="34">
        <v>18874.23</v>
      </c>
      <c r="S2016" s="34">
        <v>18874.23</v>
      </c>
    </row>
    <row r="2017" spans="2:19">
      <c r="B2017" s="5">
        <v>2003</v>
      </c>
      <c r="C2017" s="34"/>
      <c r="D2017" s="34"/>
      <c r="E2017" s="34"/>
      <c r="F2017" s="34"/>
      <c r="G2017" s="34"/>
      <c r="H2017" s="34"/>
      <c r="I2017" s="34"/>
      <c r="J2017" s="34"/>
      <c r="K2017" s="34"/>
      <c r="L2017" s="34"/>
      <c r="M2017" s="34"/>
      <c r="N2017" s="34"/>
      <c r="O2017" s="34">
        <v>26406.2</v>
      </c>
      <c r="P2017" s="34">
        <v>26406.2</v>
      </c>
      <c r="Q2017" s="34">
        <v>26406.2</v>
      </c>
      <c r="R2017" s="34">
        <v>26406.2</v>
      </c>
      <c r="S2017" s="34">
        <v>26406.2</v>
      </c>
    </row>
    <row r="2018" spans="2:19">
      <c r="B2018" s="5">
        <v>2002</v>
      </c>
      <c r="C2018" s="34"/>
      <c r="D2018" s="34"/>
      <c r="E2018" s="34"/>
      <c r="F2018" s="34"/>
      <c r="G2018" s="34"/>
      <c r="H2018" s="34"/>
      <c r="I2018" s="34"/>
      <c r="J2018" s="34"/>
      <c r="K2018" s="34"/>
      <c r="L2018" s="34"/>
      <c r="M2018" s="34"/>
      <c r="N2018" s="34"/>
      <c r="O2018" s="34">
        <v>28702.03</v>
      </c>
      <c r="P2018" s="34">
        <v>28702.03</v>
      </c>
      <c r="Q2018" s="34">
        <v>28702.03</v>
      </c>
      <c r="R2018" s="34">
        <v>28702.03</v>
      </c>
      <c r="S2018" s="34">
        <v>28702.03</v>
      </c>
    </row>
    <row r="2019" spans="2:19">
      <c r="B2019" s="5">
        <v>2001</v>
      </c>
      <c r="C2019" s="34"/>
      <c r="D2019" s="34"/>
      <c r="E2019" s="34"/>
      <c r="F2019" s="34"/>
      <c r="G2019" s="34"/>
      <c r="H2019" s="34"/>
      <c r="I2019" s="34"/>
      <c r="J2019" s="34"/>
      <c r="K2019" s="34"/>
      <c r="L2019" s="34"/>
      <c r="M2019" s="34"/>
      <c r="N2019" s="34"/>
      <c r="O2019" s="34">
        <v>92264.9</v>
      </c>
      <c r="P2019" s="34">
        <v>92264.9</v>
      </c>
      <c r="Q2019" s="34">
        <v>92264.9</v>
      </c>
      <c r="R2019" s="34">
        <v>92264.9</v>
      </c>
      <c r="S2019" s="34">
        <v>92264.9</v>
      </c>
    </row>
    <row r="2020" spans="2:19">
      <c r="B2020" s="5">
        <v>2000</v>
      </c>
      <c r="C2020" s="34"/>
      <c r="D2020" s="34"/>
      <c r="E2020" s="34"/>
      <c r="F2020" s="34"/>
      <c r="G2020" s="34"/>
      <c r="H2020" s="34"/>
      <c r="I2020" s="34"/>
      <c r="J2020" s="34"/>
      <c r="K2020" s="34"/>
      <c r="L2020" s="34"/>
      <c r="M2020" s="34"/>
      <c r="N2020" s="34"/>
      <c r="O2020" s="34">
        <v>27297.8</v>
      </c>
      <c r="P2020" s="34">
        <v>27297.8</v>
      </c>
      <c r="Q2020" s="34">
        <v>27297.8</v>
      </c>
      <c r="R2020" s="34">
        <v>27297.8</v>
      </c>
      <c r="S2020" s="34">
        <v>27297.8</v>
      </c>
    </row>
    <row r="2021" spans="2:19">
      <c r="B2021" s="5">
        <v>1999</v>
      </c>
      <c r="C2021" s="34"/>
      <c r="D2021" s="34"/>
      <c r="E2021" s="34"/>
      <c r="F2021" s="34"/>
      <c r="G2021" s="34"/>
      <c r="H2021" s="34"/>
      <c r="I2021" s="34"/>
      <c r="J2021" s="34"/>
      <c r="K2021" s="34"/>
      <c r="L2021" s="34"/>
      <c r="M2021" s="34"/>
      <c r="N2021" s="34"/>
      <c r="O2021" s="34">
        <v>70876.62</v>
      </c>
      <c r="P2021" s="34">
        <v>70876.62</v>
      </c>
      <c r="Q2021" s="34">
        <v>70876.62</v>
      </c>
      <c r="R2021" s="34">
        <v>70876.62</v>
      </c>
      <c r="S2021" s="34">
        <v>70876.62</v>
      </c>
    </row>
    <row r="2022" spans="2:19">
      <c r="B2022" s="5">
        <v>1998</v>
      </c>
      <c r="C2022" s="34"/>
      <c r="D2022" s="34"/>
      <c r="E2022" s="34"/>
      <c r="F2022" s="34"/>
      <c r="G2022" s="34"/>
      <c r="H2022" s="34"/>
      <c r="I2022" s="34"/>
      <c r="J2022" s="34"/>
      <c r="K2022" s="34"/>
      <c r="L2022" s="34"/>
      <c r="M2022" s="34"/>
      <c r="N2022" s="34"/>
      <c r="O2022" s="34">
        <v>221516.39</v>
      </c>
      <c r="P2022" s="34">
        <v>221516.39</v>
      </c>
      <c r="Q2022" s="34">
        <v>221516.39</v>
      </c>
      <c r="R2022" s="34">
        <v>221516.39</v>
      </c>
      <c r="S2022" s="34">
        <v>221516.39</v>
      </c>
    </row>
    <row r="2023" spans="2:19">
      <c r="B2023" s="5">
        <v>1997</v>
      </c>
      <c r="C2023" s="34"/>
      <c r="D2023" s="34"/>
      <c r="E2023" s="34"/>
      <c r="F2023" s="34"/>
      <c r="G2023" s="34"/>
      <c r="H2023" s="34"/>
      <c r="I2023" s="34"/>
      <c r="J2023" s="34"/>
      <c r="K2023" s="34"/>
      <c r="L2023" s="34"/>
      <c r="M2023" s="34"/>
      <c r="N2023" s="34"/>
      <c r="O2023" s="34">
        <v>159152.01999999999</v>
      </c>
      <c r="P2023" s="34">
        <v>159152.01999999999</v>
      </c>
      <c r="Q2023" s="34">
        <v>159152.01999999999</v>
      </c>
      <c r="R2023" s="34">
        <v>159152.01999999999</v>
      </c>
      <c r="S2023" s="34">
        <v>159152.01999999999</v>
      </c>
    </row>
    <row r="2024" spans="2:19">
      <c r="B2024" s="5">
        <v>1996</v>
      </c>
      <c r="C2024" s="34"/>
      <c r="D2024" s="34"/>
      <c r="E2024" s="34"/>
      <c r="F2024" s="34"/>
      <c r="G2024" s="34"/>
      <c r="H2024" s="34"/>
      <c r="I2024" s="34"/>
      <c r="J2024" s="34"/>
      <c r="K2024" s="34"/>
      <c r="L2024" s="34"/>
      <c r="M2024" s="34"/>
      <c r="N2024" s="34"/>
      <c r="O2024" s="34">
        <v>108484.99</v>
      </c>
      <c r="P2024" s="34">
        <v>108484.99</v>
      </c>
      <c r="Q2024" s="34">
        <v>108484.99</v>
      </c>
      <c r="R2024" s="34">
        <v>108484.99</v>
      </c>
      <c r="S2024" s="34">
        <v>108484.99</v>
      </c>
    </row>
    <row r="2025" spans="2:19">
      <c r="B2025" s="5">
        <v>1995</v>
      </c>
      <c r="C2025" s="34"/>
      <c r="D2025" s="34"/>
      <c r="E2025" s="34"/>
      <c r="F2025" s="34"/>
      <c r="G2025" s="34"/>
      <c r="H2025" s="34"/>
      <c r="I2025" s="34"/>
      <c r="J2025" s="34"/>
      <c r="K2025" s="34"/>
      <c r="L2025" s="34"/>
      <c r="M2025" s="34"/>
      <c r="N2025" s="34"/>
      <c r="O2025" s="34">
        <v>254996.65</v>
      </c>
      <c r="P2025" s="34">
        <v>254996.65</v>
      </c>
      <c r="Q2025" s="34">
        <v>254996.65</v>
      </c>
      <c r="R2025" s="34">
        <v>254996.65</v>
      </c>
      <c r="S2025" s="34">
        <v>254996.65</v>
      </c>
    </row>
    <row r="2026" spans="2:19">
      <c r="B2026" s="5">
        <v>1994</v>
      </c>
      <c r="C2026" s="34"/>
      <c r="D2026" s="34"/>
      <c r="E2026" s="34"/>
      <c r="F2026" s="34"/>
      <c r="G2026" s="34"/>
      <c r="H2026" s="34"/>
      <c r="I2026" s="34"/>
      <c r="J2026" s="34"/>
      <c r="K2026" s="34"/>
      <c r="L2026" s="34"/>
      <c r="M2026" s="34"/>
      <c r="N2026" s="34"/>
      <c r="O2026" s="34">
        <v>173051.21</v>
      </c>
      <c r="P2026" s="34">
        <v>173051.21</v>
      </c>
      <c r="Q2026" s="34">
        <v>173051.21</v>
      </c>
      <c r="R2026" s="34">
        <v>173051.21</v>
      </c>
      <c r="S2026" s="34">
        <v>173051.21</v>
      </c>
    </row>
    <row r="2027" spans="2:19">
      <c r="B2027" s="5">
        <v>1993</v>
      </c>
      <c r="C2027" s="34"/>
      <c r="D2027" s="34"/>
      <c r="E2027" s="34"/>
      <c r="F2027" s="34"/>
      <c r="G2027" s="34"/>
      <c r="H2027" s="34"/>
      <c r="I2027" s="34"/>
      <c r="J2027" s="34"/>
      <c r="K2027" s="34"/>
      <c r="L2027" s="34"/>
      <c r="M2027" s="34"/>
      <c r="N2027" s="34"/>
      <c r="O2027" s="34">
        <v>123237.18</v>
      </c>
      <c r="P2027" s="34">
        <v>123237.18</v>
      </c>
      <c r="Q2027" s="34">
        <v>123237.18</v>
      </c>
      <c r="R2027" s="34">
        <v>123237.18</v>
      </c>
      <c r="S2027" s="34">
        <v>123237.18</v>
      </c>
    </row>
    <row r="2028" spans="2:19">
      <c r="B2028" s="5">
        <v>1992</v>
      </c>
      <c r="C2028" s="34"/>
      <c r="D2028" s="34"/>
      <c r="E2028" s="34"/>
      <c r="F2028" s="34"/>
      <c r="G2028" s="34"/>
      <c r="H2028" s="34"/>
      <c r="I2028" s="34"/>
      <c r="J2028" s="34"/>
      <c r="K2028" s="34"/>
      <c r="L2028" s="34"/>
      <c r="M2028" s="34"/>
      <c r="N2028" s="34"/>
      <c r="O2028" s="34">
        <v>161592.78</v>
      </c>
      <c r="P2028" s="34">
        <v>161592.78</v>
      </c>
      <c r="Q2028" s="34">
        <v>161592.78</v>
      </c>
      <c r="R2028" s="34">
        <v>161592.78</v>
      </c>
      <c r="S2028" s="34">
        <v>161592.78</v>
      </c>
    </row>
    <row r="2029" spans="2:19">
      <c r="B2029" s="5">
        <v>1991</v>
      </c>
      <c r="C2029" s="34"/>
      <c r="D2029" s="34"/>
      <c r="E2029" s="34"/>
      <c r="F2029" s="34"/>
      <c r="G2029" s="34"/>
      <c r="H2029" s="34"/>
      <c r="I2029" s="34"/>
      <c r="J2029" s="34"/>
      <c r="K2029" s="34"/>
      <c r="L2029" s="34"/>
      <c r="M2029" s="34"/>
      <c r="N2029" s="34"/>
      <c r="O2029" s="34">
        <v>123835.42</v>
      </c>
      <c r="P2029" s="34">
        <v>123835.42</v>
      </c>
      <c r="Q2029" s="34">
        <v>123835.42</v>
      </c>
      <c r="R2029" s="34">
        <v>123835.42</v>
      </c>
      <c r="S2029" s="34">
        <v>123835.42</v>
      </c>
    </row>
    <row r="2030" spans="2:19">
      <c r="B2030" s="5">
        <v>1990</v>
      </c>
      <c r="C2030" s="34"/>
      <c r="D2030" s="34"/>
      <c r="E2030" s="34"/>
      <c r="F2030" s="34"/>
      <c r="G2030" s="34"/>
      <c r="H2030" s="34"/>
      <c r="I2030" s="34"/>
      <c r="J2030" s="34"/>
      <c r="K2030" s="34"/>
      <c r="L2030" s="34"/>
      <c r="M2030" s="34"/>
      <c r="N2030" s="34"/>
      <c r="O2030" s="34">
        <v>183484.25</v>
      </c>
      <c r="P2030" s="34">
        <v>183484.25</v>
      </c>
      <c r="Q2030" s="34">
        <v>183484.25</v>
      </c>
      <c r="R2030" s="34">
        <v>183484.25</v>
      </c>
      <c r="S2030" s="34">
        <v>183484.25</v>
      </c>
    </row>
    <row r="2031" spans="2:19">
      <c r="B2031" s="5">
        <v>1989</v>
      </c>
      <c r="C2031" s="34"/>
      <c r="D2031" s="34"/>
      <c r="E2031" s="34"/>
      <c r="F2031" s="34"/>
      <c r="G2031" s="34"/>
      <c r="H2031" s="34"/>
      <c r="I2031" s="34"/>
      <c r="J2031" s="34"/>
      <c r="K2031" s="34"/>
      <c r="L2031" s="34"/>
      <c r="M2031" s="34"/>
      <c r="N2031" s="34"/>
      <c r="O2031" s="34">
        <v>204465.11</v>
      </c>
      <c r="P2031" s="34">
        <v>204465.11</v>
      </c>
      <c r="Q2031" s="34">
        <v>204465.11</v>
      </c>
      <c r="R2031" s="34">
        <v>204465.11</v>
      </c>
      <c r="S2031" s="34">
        <v>204465.11</v>
      </c>
    </row>
    <row r="2032" spans="2:19">
      <c r="B2032" s="5">
        <v>1988</v>
      </c>
      <c r="C2032" s="34"/>
      <c r="D2032" s="34"/>
      <c r="E2032" s="34"/>
      <c r="F2032" s="34"/>
      <c r="G2032" s="34"/>
      <c r="H2032" s="34"/>
      <c r="I2032" s="34"/>
      <c r="J2032" s="34"/>
      <c r="K2032" s="34"/>
      <c r="L2032" s="34"/>
      <c r="M2032" s="34"/>
      <c r="N2032" s="34"/>
      <c r="O2032" s="34">
        <v>240857.32</v>
      </c>
      <c r="P2032" s="34">
        <v>240857.32</v>
      </c>
      <c r="Q2032" s="34">
        <v>240857.32</v>
      </c>
      <c r="R2032" s="34">
        <v>240857.32</v>
      </c>
      <c r="S2032" s="34">
        <v>240857.32</v>
      </c>
    </row>
    <row r="2033" spans="2:19">
      <c r="B2033" s="5">
        <v>1987</v>
      </c>
      <c r="C2033" s="34"/>
      <c r="D2033" s="34"/>
      <c r="E2033" s="34"/>
      <c r="F2033" s="34"/>
      <c r="G2033" s="34"/>
      <c r="H2033" s="34"/>
      <c r="I2033" s="34"/>
      <c r="J2033" s="34"/>
      <c r="K2033" s="34"/>
      <c r="L2033" s="34"/>
      <c r="M2033" s="34"/>
      <c r="N2033" s="34"/>
      <c r="O2033" s="34">
        <v>249308.5</v>
      </c>
      <c r="P2033" s="34">
        <v>249308.5</v>
      </c>
      <c r="Q2033" s="34">
        <v>249308.5</v>
      </c>
      <c r="R2033" s="34">
        <v>249308.5</v>
      </c>
      <c r="S2033" s="34">
        <v>249308.5</v>
      </c>
    </row>
    <row r="2034" spans="2:19">
      <c r="B2034" s="5">
        <v>1986</v>
      </c>
      <c r="C2034" s="34"/>
      <c r="D2034" s="34"/>
      <c r="E2034" s="34"/>
      <c r="F2034" s="34"/>
      <c r="G2034" s="34"/>
      <c r="H2034" s="34"/>
      <c r="I2034" s="34"/>
      <c r="J2034" s="34"/>
      <c r="K2034" s="34"/>
      <c r="L2034" s="34"/>
      <c r="M2034" s="34"/>
      <c r="N2034" s="34"/>
      <c r="O2034" s="34">
        <v>291769.21999999997</v>
      </c>
      <c r="P2034" s="34">
        <v>291769.21999999997</v>
      </c>
      <c r="Q2034" s="34">
        <v>291769.21999999997</v>
      </c>
      <c r="R2034" s="34">
        <v>291769.21999999997</v>
      </c>
      <c r="S2034" s="34">
        <v>291769.21999999997</v>
      </c>
    </row>
    <row r="2035" spans="2:19">
      <c r="B2035" s="5">
        <v>1985</v>
      </c>
      <c r="C2035" s="34"/>
      <c r="D2035" s="34"/>
      <c r="E2035" s="34"/>
      <c r="F2035" s="34"/>
      <c r="G2035" s="34"/>
      <c r="H2035" s="34"/>
      <c r="I2035" s="34"/>
      <c r="J2035" s="34"/>
      <c r="K2035" s="34"/>
      <c r="L2035" s="34"/>
      <c r="M2035" s="34"/>
      <c r="N2035" s="34"/>
      <c r="O2035" s="34">
        <v>270188.11</v>
      </c>
      <c r="P2035" s="34">
        <v>270188.11</v>
      </c>
      <c r="Q2035" s="34">
        <v>270188.11</v>
      </c>
      <c r="R2035" s="34">
        <v>270188.11</v>
      </c>
      <c r="S2035" s="34">
        <v>270188.11</v>
      </c>
    </row>
    <row r="2036" spans="2:19">
      <c r="B2036" s="5">
        <v>1984</v>
      </c>
      <c r="C2036" s="34"/>
      <c r="D2036" s="34"/>
      <c r="E2036" s="34"/>
      <c r="F2036" s="34"/>
      <c r="G2036" s="34"/>
      <c r="H2036" s="34"/>
      <c r="I2036" s="34"/>
      <c r="J2036" s="34"/>
      <c r="K2036" s="34"/>
      <c r="L2036" s="34"/>
      <c r="M2036" s="34"/>
      <c r="N2036" s="34"/>
      <c r="O2036" s="34">
        <v>286071.40999999997</v>
      </c>
      <c r="P2036" s="34">
        <v>286071.40999999997</v>
      </c>
      <c r="Q2036" s="34">
        <v>286071.40999999997</v>
      </c>
      <c r="R2036" s="34">
        <v>286071.40999999997</v>
      </c>
      <c r="S2036" s="34">
        <v>286071.40999999997</v>
      </c>
    </row>
    <row r="2037" spans="2:19">
      <c r="B2037" s="5">
        <v>1983</v>
      </c>
      <c r="C2037" s="34"/>
      <c r="D2037" s="34"/>
      <c r="E2037" s="34"/>
      <c r="F2037" s="34"/>
      <c r="G2037" s="34"/>
      <c r="H2037" s="34"/>
      <c r="I2037" s="34"/>
      <c r="J2037" s="34"/>
      <c r="K2037" s="34"/>
      <c r="L2037" s="34"/>
      <c r="M2037" s="34"/>
      <c r="N2037" s="34"/>
      <c r="O2037" s="34">
        <v>251453.36</v>
      </c>
      <c r="P2037" s="34">
        <v>251453.36</v>
      </c>
      <c r="Q2037" s="34">
        <v>251453.36</v>
      </c>
      <c r="R2037" s="34">
        <v>251453.36</v>
      </c>
      <c r="S2037" s="34">
        <v>251453.36</v>
      </c>
    </row>
    <row r="2038" spans="2:19">
      <c r="B2038" s="5">
        <v>1982</v>
      </c>
      <c r="C2038" s="34"/>
      <c r="D2038" s="34"/>
      <c r="E2038" s="34"/>
      <c r="F2038" s="34"/>
      <c r="G2038" s="34"/>
      <c r="H2038" s="34"/>
      <c r="I2038" s="34"/>
      <c r="J2038" s="34"/>
      <c r="K2038" s="34"/>
      <c r="L2038" s="34"/>
      <c r="M2038" s="34"/>
      <c r="N2038" s="34"/>
      <c r="O2038" s="34">
        <v>209219.11</v>
      </c>
      <c r="P2038" s="34">
        <v>209219.11</v>
      </c>
      <c r="Q2038" s="34">
        <v>209219.11</v>
      </c>
      <c r="R2038" s="34">
        <v>209219.11</v>
      </c>
      <c r="S2038" s="34">
        <v>209219.11</v>
      </c>
    </row>
    <row r="2039" spans="2:19">
      <c r="B2039" s="5">
        <v>1981</v>
      </c>
      <c r="C2039" s="34"/>
      <c r="D2039" s="34"/>
      <c r="E2039" s="34"/>
      <c r="F2039" s="34"/>
      <c r="G2039" s="34"/>
      <c r="H2039" s="34"/>
      <c r="I2039" s="34"/>
      <c r="J2039" s="34"/>
      <c r="K2039" s="34"/>
      <c r="L2039" s="34"/>
      <c r="M2039" s="34"/>
      <c r="N2039" s="34"/>
      <c r="O2039" s="34">
        <v>284484.33</v>
      </c>
      <c r="P2039" s="34">
        <v>284484.33</v>
      </c>
      <c r="Q2039" s="34">
        <v>284484.33</v>
      </c>
      <c r="R2039" s="34">
        <v>284484.33</v>
      </c>
      <c r="S2039" s="34">
        <v>284484.33</v>
      </c>
    </row>
    <row r="2040" spans="2:19">
      <c r="B2040" s="5">
        <v>1980</v>
      </c>
      <c r="C2040" s="34"/>
      <c r="D2040" s="34"/>
      <c r="E2040" s="34"/>
      <c r="F2040" s="34"/>
      <c r="G2040" s="34"/>
      <c r="H2040" s="34"/>
      <c r="I2040" s="34"/>
      <c r="J2040" s="34"/>
      <c r="K2040" s="34"/>
      <c r="L2040" s="34"/>
      <c r="M2040" s="34"/>
      <c r="N2040" s="34"/>
      <c r="O2040" s="34">
        <v>264660.5</v>
      </c>
      <c r="P2040" s="34">
        <v>264660.5</v>
      </c>
      <c r="Q2040" s="34">
        <v>264660.5</v>
      </c>
      <c r="R2040" s="34">
        <v>264660.5</v>
      </c>
      <c r="S2040" s="34">
        <v>264660.5</v>
      </c>
    </row>
    <row r="2041" spans="2:19">
      <c r="B2041" s="5">
        <v>1979</v>
      </c>
      <c r="C2041" s="34"/>
      <c r="D2041" s="34"/>
      <c r="E2041" s="34"/>
      <c r="F2041" s="34"/>
      <c r="G2041" s="34"/>
      <c r="H2041" s="34"/>
      <c r="I2041" s="34"/>
      <c r="J2041" s="34"/>
      <c r="K2041" s="34"/>
      <c r="L2041" s="34"/>
      <c r="M2041" s="34"/>
      <c r="N2041" s="34"/>
      <c r="O2041" s="34">
        <v>219999.74</v>
      </c>
      <c r="P2041" s="34">
        <v>219999.74</v>
      </c>
      <c r="Q2041" s="34">
        <v>219999.74</v>
      </c>
      <c r="R2041" s="34">
        <v>219999.74</v>
      </c>
      <c r="S2041" s="34">
        <v>219999.74</v>
      </c>
    </row>
    <row r="2042" spans="2:19">
      <c r="B2042" s="5">
        <v>1978</v>
      </c>
      <c r="C2042" s="34"/>
      <c r="D2042" s="34"/>
      <c r="E2042" s="34"/>
      <c r="F2042" s="34"/>
      <c r="G2042" s="34"/>
      <c r="H2042" s="34"/>
      <c r="I2042" s="34"/>
      <c r="J2042" s="34"/>
      <c r="K2042" s="34"/>
      <c r="L2042" s="34"/>
      <c r="M2042" s="34"/>
      <c r="N2042" s="34"/>
      <c r="O2042" s="34">
        <v>170000.81</v>
      </c>
      <c r="P2042" s="34">
        <v>170000.81</v>
      </c>
      <c r="Q2042" s="34">
        <v>170000.81</v>
      </c>
      <c r="R2042" s="34">
        <v>170000.81</v>
      </c>
      <c r="S2042" s="34">
        <v>170000.81</v>
      </c>
    </row>
    <row r="2043" spans="2:19">
      <c r="B2043" s="5">
        <v>1977</v>
      </c>
      <c r="C2043" s="34"/>
      <c r="D2043" s="34"/>
      <c r="E2043" s="34"/>
      <c r="F2043" s="34"/>
      <c r="G2043" s="34"/>
      <c r="H2043" s="34"/>
      <c r="I2043" s="34"/>
      <c r="J2043" s="34"/>
      <c r="K2043" s="34"/>
      <c r="L2043" s="34"/>
      <c r="M2043" s="34"/>
      <c r="N2043" s="34"/>
      <c r="O2043" s="34">
        <v>174345.87</v>
      </c>
      <c r="P2043" s="34">
        <v>174345.87</v>
      </c>
      <c r="Q2043" s="34">
        <v>174345.87</v>
      </c>
      <c r="R2043" s="34">
        <v>174345.87</v>
      </c>
      <c r="S2043" s="34">
        <v>174345.87</v>
      </c>
    </row>
    <row r="2044" spans="2:19">
      <c r="B2044" s="5">
        <v>1976</v>
      </c>
      <c r="C2044" s="34"/>
      <c r="D2044" s="34"/>
      <c r="E2044" s="34"/>
      <c r="F2044" s="34"/>
      <c r="G2044" s="34"/>
      <c r="H2044" s="34"/>
      <c r="I2044" s="34"/>
      <c r="J2044" s="34"/>
      <c r="K2044" s="34"/>
      <c r="L2044" s="34"/>
      <c r="M2044" s="34"/>
      <c r="N2044" s="34"/>
      <c r="O2044" s="34">
        <v>150563.71</v>
      </c>
      <c r="P2044" s="34">
        <v>150563.71</v>
      </c>
      <c r="Q2044" s="34">
        <v>150563.71</v>
      </c>
      <c r="R2044" s="34">
        <v>150563.71</v>
      </c>
      <c r="S2044" s="34">
        <v>150563.71</v>
      </c>
    </row>
    <row r="2045" spans="2:19">
      <c r="B2045" s="5">
        <v>1975</v>
      </c>
      <c r="C2045" s="34"/>
      <c r="D2045" s="34"/>
      <c r="E2045" s="34"/>
      <c r="F2045" s="34"/>
      <c r="G2045" s="34"/>
      <c r="H2045" s="34"/>
      <c r="I2045" s="34"/>
      <c r="J2045" s="34"/>
      <c r="K2045" s="34"/>
      <c r="L2045" s="34"/>
      <c r="M2045" s="34"/>
      <c r="N2045" s="34"/>
      <c r="O2045" s="34">
        <v>86341.35</v>
      </c>
      <c r="P2045" s="34">
        <v>86341.35</v>
      </c>
      <c r="Q2045" s="34">
        <v>86341.35</v>
      </c>
      <c r="R2045" s="34">
        <v>86341.35</v>
      </c>
      <c r="S2045" s="34">
        <v>86341.35</v>
      </c>
    </row>
    <row r="2046" spans="2:19">
      <c r="B2046" s="5">
        <v>1974</v>
      </c>
      <c r="C2046" s="34"/>
      <c r="D2046" s="34"/>
      <c r="E2046" s="34"/>
      <c r="F2046" s="34"/>
      <c r="G2046" s="34"/>
      <c r="H2046" s="34"/>
      <c r="I2046" s="34"/>
      <c r="J2046" s="34"/>
      <c r="K2046" s="34"/>
      <c r="L2046" s="34"/>
      <c r="M2046" s="34"/>
      <c r="N2046" s="34"/>
      <c r="O2046" s="34">
        <v>156964.04999999999</v>
      </c>
      <c r="P2046" s="34">
        <v>156964.04999999999</v>
      </c>
      <c r="Q2046" s="34">
        <v>156964.04999999999</v>
      </c>
      <c r="R2046" s="34">
        <v>156964.04999999999</v>
      </c>
      <c r="S2046" s="34">
        <v>156964.04999999999</v>
      </c>
    </row>
    <row r="2047" spans="2:19">
      <c r="B2047" s="5">
        <v>1973</v>
      </c>
      <c r="C2047" s="34"/>
      <c r="D2047" s="34"/>
      <c r="E2047" s="34"/>
      <c r="F2047" s="34"/>
      <c r="G2047" s="34"/>
      <c r="H2047" s="34"/>
      <c r="I2047" s="34"/>
      <c r="J2047" s="34"/>
      <c r="K2047" s="34"/>
      <c r="L2047" s="34"/>
      <c r="M2047" s="34"/>
      <c r="N2047" s="34"/>
      <c r="O2047" s="34">
        <v>167860.69</v>
      </c>
      <c r="P2047" s="34">
        <v>167860.69</v>
      </c>
      <c r="Q2047" s="34">
        <v>167860.69</v>
      </c>
      <c r="R2047" s="34">
        <v>167860.69</v>
      </c>
      <c r="S2047" s="34">
        <v>167860.69</v>
      </c>
    </row>
    <row r="2048" spans="2:19">
      <c r="B2048" s="5">
        <v>1972</v>
      </c>
      <c r="C2048" s="34"/>
      <c r="D2048" s="34"/>
      <c r="E2048" s="34"/>
      <c r="F2048" s="34"/>
      <c r="G2048" s="34"/>
      <c r="H2048" s="34"/>
      <c r="I2048" s="34"/>
      <c r="J2048" s="34"/>
      <c r="K2048" s="34"/>
      <c r="L2048" s="34"/>
      <c r="M2048" s="34"/>
      <c r="N2048" s="34"/>
      <c r="O2048" s="34">
        <v>115333.16</v>
      </c>
      <c r="P2048" s="34">
        <v>115333.16</v>
      </c>
      <c r="Q2048" s="34">
        <v>115333.16</v>
      </c>
      <c r="R2048" s="34">
        <v>115333.16</v>
      </c>
      <c r="S2048" s="34">
        <v>115333.16</v>
      </c>
    </row>
    <row r="2049" spans="2:19">
      <c r="B2049" s="5">
        <v>1971</v>
      </c>
      <c r="C2049" s="34"/>
      <c r="D2049" s="34"/>
      <c r="E2049" s="34"/>
      <c r="F2049" s="34"/>
      <c r="G2049" s="34"/>
      <c r="H2049" s="34"/>
      <c r="I2049" s="34"/>
      <c r="J2049" s="34"/>
      <c r="K2049" s="34"/>
      <c r="L2049" s="34"/>
      <c r="M2049" s="34"/>
      <c r="N2049" s="34"/>
      <c r="O2049" s="34">
        <v>170204.96</v>
      </c>
      <c r="P2049" s="34">
        <v>170204.96</v>
      </c>
      <c r="Q2049" s="34">
        <v>170204.96</v>
      </c>
      <c r="R2049" s="34">
        <v>170204.96</v>
      </c>
      <c r="S2049" s="34">
        <v>170204.96</v>
      </c>
    </row>
    <row r="2050" spans="2:19">
      <c r="B2050" s="5">
        <v>1970</v>
      </c>
      <c r="C2050" s="34"/>
      <c r="D2050" s="34"/>
      <c r="E2050" s="34"/>
      <c r="F2050" s="34"/>
      <c r="G2050" s="34"/>
      <c r="H2050" s="34"/>
      <c r="I2050" s="34"/>
      <c r="J2050" s="34"/>
      <c r="K2050" s="34"/>
      <c r="L2050" s="34"/>
      <c r="M2050" s="34"/>
      <c r="N2050" s="34"/>
      <c r="O2050" s="34">
        <v>74523.350000000006</v>
      </c>
      <c r="P2050" s="34">
        <v>74523.350000000006</v>
      </c>
      <c r="Q2050" s="34">
        <v>74523.350000000006</v>
      </c>
      <c r="R2050" s="34">
        <v>74523.350000000006</v>
      </c>
      <c r="S2050" s="34">
        <v>74523.350000000006</v>
      </c>
    </row>
    <row r="2051" spans="2:19">
      <c r="B2051" s="5">
        <v>1969</v>
      </c>
      <c r="C2051" s="34"/>
      <c r="D2051" s="34"/>
      <c r="E2051" s="34"/>
      <c r="F2051" s="34"/>
      <c r="G2051" s="34"/>
      <c r="H2051" s="34"/>
      <c r="I2051" s="34"/>
      <c r="J2051" s="34"/>
      <c r="K2051" s="34"/>
      <c r="L2051" s="34"/>
      <c r="M2051" s="34"/>
      <c r="N2051" s="34"/>
      <c r="O2051" s="34">
        <v>66982.38</v>
      </c>
      <c r="P2051" s="34">
        <v>66982.38</v>
      </c>
      <c r="Q2051" s="34">
        <v>66982.38</v>
      </c>
      <c r="R2051" s="34">
        <v>66982.38</v>
      </c>
      <c r="S2051" s="34">
        <v>66982.38</v>
      </c>
    </row>
    <row r="2052" spans="2:19">
      <c r="B2052" s="5">
        <v>1968</v>
      </c>
      <c r="C2052" s="34"/>
      <c r="D2052" s="34"/>
      <c r="E2052" s="34"/>
      <c r="F2052" s="34"/>
      <c r="G2052" s="34"/>
      <c r="H2052" s="34"/>
      <c r="I2052" s="34"/>
      <c r="J2052" s="34"/>
      <c r="K2052" s="34"/>
      <c r="L2052" s="34"/>
      <c r="M2052" s="34"/>
      <c r="N2052" s="34"/>
      <c r="O2052" s="34">
        <v>81172.710000000006</v>
      </c>
      <c r="P2052" s="34">
        <v>81172.710000000006</v>
      </c>
      <c r="Q2052" s="34">
        <v>81172.710000000006</v>
      </c>
      <c r="R2052" s="34">
        <v>81172.710000000006</v>
      </c>
      <c r="S2052" s="34">
        <v>81172.710000000006</v>
      </c>
    </row>
    <row r="2053" spans="2:19">
      <c r="B2053" s="5">
        <v>1967</v>
      </c>
      <c r="C2053" s="34"/>
      <c r="D2053" s="34"/>
      <c r="E2053" s="34"/>
      <c r="F2053" s="34"/>
      <c r="G2053" s="34"/>
      <c r="H2053" s="34"/>
      <c r="I2053" s="34"/>
      <c r="J2053" s="34"/>
      <c r="K2053" s="34"/>
      <c r="L2053" s="34"/>
      <c r="M2053" s="34"/>
      <c r="N2053" s="34"/>
      <c r="O2053" s="34">
        <v>140562.32</v>
      </c>
      <c r="P2053" s="34">
        <v>140562.32</v>
      </c>
      <c r="Q2053" s="34">
        <v>140562.32</v>
      </c>
      <c r="R2053" s="34">
        <v>140562.32</v>
      </c>
      <c r="S2053" s="34">
        <v>140562.32</v>
      </c>
    </row>
    <row r="2054" spans="2:19">
      <c r="B2054" s="5">
        <v>1966</v>
      </c>
      <c r="C2054" s="34"/>
      <c r="D2054" s="34"/>
      <c r="E2054" s="34"/>
      <c r="F2054" s="34"/>
      <c r="G2054" s="34"/>
      <c r="H2054" s="34"/>
      <c r="I2054" s="34"/>
      <c r="J2054" s="34"/>
      <c r="K2054" s="34"/>
      <c r="L2054" s="34"/>
      <c r="M2054" s="34"/>
      <c r="N2054" s="34"/>
      <c r="O2054" s="34">
        <v>52557.43</v>
      </c>
      <c r="P2054" s="34">
        <v>52557.43</v>
      </c>
      <c r="Q2054" s="34">
        <v>52557.43</v>
      </c>
      <c r="R2054" s="34">
        <v>52557.43</v>
      </c>
      <c r="S2054" s="34">
        <v>52557.43</v>
      </c>
    </row>
    <row r="2055" spans="2:19">
      <c r="B2055" s="5">
        <v>1965</v>
      </c>
      <c r="C2055" s="34"/>
      <c r="D2055" s="34"/>
      <c r="E2055" s="34"/>
      <c r="F2055" s="34"/>
      <c r="G2055" s="34"/>
      <c r="H2055" s="34"/>
      <c r="I2055" s="34"/>
      <c r="J2055" s="34"/>
      <c r="K2055" s="34"/>
      <c r="L2055" s="34"/>
      <c r="M2055" s="34"/>
      <c r="N2055" s="34"/>
      <c r="O2055" s="34">
        <v>76049.56</v>
      </c>
      <c r="P2055" s="34">
        <v>76049.56</v>
      </c>
      <c r="Q2055" s="34">
        <v>76049.56</v>
      </c>
      <c r="R2055" s="34">
        <v>76049.56</v>
      </c>
      <c r="S2055" s="34">
        <v>76049.56</v>
      </c>
    </row>
    <row r="2056" spans="2:19">
      <c r="B2056" s="5">
        <v>1964</v>
      </c>
      <c r="C2056" s="34"/>
      <c r="D2056" s="34"/>
      <c r="E2056" s="34"/>
      <c r="F2056" s="34"/>
      <c r="G2056" s="34"/>
      <c r="H2056" s="34"/>
      <c r="I2056" s="34"/>
      <c r="J2056" s="34"/>
      <c r="K2056" s="34"/>
      <c r="L2056" s="34"/>
      <c r="M2056" s="34"/>
      <c r="N2056" s="34"/>
      <c r="O2056" s="34">
        <v>82546.009999999995</v>
      </c>
      <c r="P2056" s="34">
        <v>82546.009999999995</v>
      </c>
      <c r="Q2056" s="34">
        <v>82546.009999999995</v>
      </c>
      <c r="R2056" s="34">
        <v>82546.009999999995</v>
      </c>
      <c r="S2056" s="34">
        <v>82546.009999999995</v>
      </c>
    </row>
    <row r="2057" spans="2:19">
      <c r="B2057" s="5">
        <v>1963</v>
      </c>
      <c r="C2057" s="34"/>
      <c r="D2057" s="34"/>
      <c r="E2057" s="34"/>
      <c r="F2057" s="34"/>
      <c r="G2057" s="34"/>
      <c r="H2057" s="34"/>
      <c r="I2057" s="34"/>
      <c r="J2057" s="34"/>
      <c r="K2057" s="34"/>
      <c r="L2057" s="34"/>
      <c r="M2057" s="34"/>
      <c r="N2057" s="34"/>
      <c r="O2057" s="34">
        <v>33439</v>
      </c>
      <c r="P2057" s="34">
        <v>33439</v>
      </c>
      <c r="Q2057" s="34">
        <v>33439</v>
      </c>
      <c r="R2057" s="34">
        <v>33439</v>
      </c>
      <c r="S2057" s="34">
        <v>33439</v>
      </c>
    </row>
    <row r="2058" spans="2:19">
      <c r="B2058" s="5">
        <v>1962</v>
      </c>
      <c r="C2058" s="34"/>
      <c r="D2058" s="34"/>
      <c r="E2058" s="34"/>
      <c r="F2058" s="34"/>
      <c r="G2058" s="34"/>
      <c r="H2058" s="34"/>
      <c r="I2058" s="34"/>
      <c r="J2058" s="34"/>
      <c r="K2058" s="34"/>
      <c r="L2058" s="34"/>
      <c r="M2058" s="34"/>
      <c r="N2058" s="34"/>
      <c r="O2058" s="34">
        <v>5070.99</v>
      </c>
      <c r="P2058" s="34">
        <v>5070.99</v>
      </c>
      <c r="Q2058" s="34">
        <v>5070.99</v>
      </c>
      <c r="R2058" s="34">
        <v>5070.99</v>
      </c>
      <c r="S2058" s="34">
        <v>5070.99</v>
      </c>
    </row>
    <row r="2059" spans="2:19">
      <c r="B2059" s="5">
        <v>1961</v>
      </c>
      <c r="C2059" s="34"/>
      <c r="D2059" s="34"/>
      <c r="E2059" s="34"/>
      <c r="F2059" s="34"/>
      <c r="G2059" s="34"/>
      <c r="H2059" s="34"/>
      <c r="I2059" s="34"/>
      <c r="J2059" s="34"/>
      <c r="K2059" s="34"/>
      <c r="L2059" s="34"/>
      <c r="M2059" s="34"/>
      <c r="N2059" s="34"/>
      <c r="O2059" s="34">
        <v>15877.65</v>
      </c>
      <c r="P2059" s="34">
        <v>15877.65</v>
      </c>
      <c r="Q2059" s="34">
        <v>15877.65</v>
      </c>
      <c r="R2059" s="34">
        <v>15877.65</v>
      </c>
      <c r="S2059" s="34">
        <v>15877.65</v>
      </c>
    </row>
    <row r="2060" spans="2:19">
      <c r="B2060" s="5">
        <v>1960</v>
      </c>
      <c r="C2060" s="34"/>
      <c r="D2060" s="34"/>
      <c r="E2060" s="34"/>
      <c r="F2060" s="34"/>
      <c r="G2060" s="34"/>
      <c r="H2060" s="34"/>
      <c r="I2060" s="34"/>
      <c r="J2060" s="34"/>
      <c r="K2060" s="34"/>
      <c r="L2060" s="34"/>
      <c r="M2060" s="34"/>
      <c r="N2060" s="34"/>
      <c r="O2060" s="34">
        <v>52651.3</v>
      </c>
      <c r="P2060" s="34">
        <v>52651.3</v>
      </c>
      <c r="Q2060" s="34">
        <v>52651.3</v>
      </c>
      <c r="R2060" s="34">
        <v>52651.3</v>
      </c>
      <c r="S2060" s="34">
        <v>52651.3</v>
      </c>
    </row>
    <row r="2061" spans="2:19">
      <c r="B2061" s="5">
        <v>1959</v>
      </c>
      <c r="C2061" s="34"/>
      <c r="D2061" s="34"/>
      <c r="E2061" s="34"/>
      <c r="F2061" s="34"/>
      <c r="G2061" s="34"/>
      <c r="H2061" s="34"/>
      <c r="I2061" s="34"/>
      <c r="J2061" s="34"/>
      <c r="K2061" s="34"/>
      <c r="L2061" s="34"/>
      <c r="M2061" s="34"/>
      <c r="N2061" s="34"/>
      <c r="O2061" s="34">
        <v>42417.73</v>
      </c>
      <c r="P2061" s="34">
        <v>42417.73</v>
      </c>
      <c r="Q2061" s="34">
        <v>42417.73</v>
      </c>
      <c r="R2061" s="34">
        <v>42417.73</v>
      </c>
      <c r="S2061" s="34">
        <v>42417.73</v>
      </c>
    </row>
    <row r="2062" spans="2:19">
      <c r="B2062" s="5">
        <v>1958</v>
      </c>
      <c r="C2062" s="34"/>
      <c r="D2062" s="34"/>
      <c r="E2062" s="34"/>
      <c r="F2062" s="34"/>
      <c r="G2062" s="34"/>
      <c r="H2062" s="34"/>
      <c r="I2062" s="34"/>
      <c r="J2062" s="34"/>
      <c r="K2062" s="34"/>
      <c r="L2062" s="34"/>
      <c r="M2062" s="34"/>
      <c r="N2062" s="34"/>
      <c r="O2062" s="34">
        <v>10429.33</v>
      </c>
      <c r="P2062" s="34">
        <v>10429.33</v>
      </c>
      <c r="Q2062" s="34">
        <v>10429.33</v>
      </c>
      <c r="R2062" s="34">
        <v>10429.33</v>
      </c>
      <c r="S2062" s="34">
        <v>10429.33</v>
      </c>
    </row>
    <row r="2063" spans="2:19">
      <c r="B2063" s="5">
        <v>1957</v>
      </c>
      <c r="C2063" s="34"/>
      <c r="D2063" s="34"/>
      <c r="E2063" s="34"/>
      <c r="F2063" s="34"/>
      <c r="G2063" s="34"/>
      <c r="H2063" s="34"/>
      <c r="I2063" s="34"/>
      <c r="J2063" s="34"/>
      <c r="K2063" s="34"/>
      <c r="L2063" s="34"/>
      <c r="M2063" s="34"/>
      <c r="N2063" s="34"/>
      <c r="O2063" s="34">
        <v>15426.76</v>
      </c>
      <c r="P2063" s="34">
        <v>15426.76</v>
      </c>
      <c r="Q2063" s="34">
        <v>15426.76</v>
      </c>
      <c r="R2063" s="34">
        <v>15426.76</v>
      </c>
      <c r="S2063" s="34">
        <v>15426.76</v>
      </c>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v>2612.0700000000002</v>
      </c>
      <c r="P2065" s="34">
        <v>2612.0700000000002</v>
      </c>
      <c r="Q2065" s="34">
        <v>2612.0700000000002</v>
      </c>
      <c r="R2065" s="34">
        <v>2612.0700000000002</v>
      </c>
      <c r="S2065" s="34">
        <v>2612.0700000000002</v>
      </c>
    </row>
    <row r="2066" spans="2:19">
      <c r="B2066" s="5">
        <v>1954</v>
      </c>
      <c r="C2066" s="34"/>
      <c r="D2066" s="34"/>
      <c r="E2066" s="34"/>
      <c r="F2066" s="34"/>
      <c r="G2066" s="34"/>
      <c r="H2066" s="34"/>
      <c r="I2066" s="34"/>
      <c r="J2066" s="34"/>
      <c r="K2066" s="34"/>
      <c r="L2066" s="34"/>
      <c r="M2066" s="34"/>
      <c r="N2066" s="34"/>
      <c r="O2066" s="34">
        <v>61.36</v>
      </c>
      <c r="P2066" s="34">
        <v>61.36</v>
      </c>
      <c r="Q2066" s="34">
        <v>61.36</v>
      </c>
      <c r="R2066" s="34">
        <v>61.36</v>
      </c>
      <c r="S2066" s="34">
        <v>61.36</v>
      </c>
    </row>
    <row r="2067" spans="2:19">
      <c r="B2067" s="5">
        <v>1953</v>
      </c>
      <c r="C2067" s="34"/>
      <c r="D2067" s="34"/>
      <c r="E2067" s="34"/>
      <c r="F2067" s="34"/>
      <c r="G2067" s="34"/>
      <c r="H2067" s="34"/>
      <c r="I2067" s="34"/>
      <c r="J2067" s="34"/>
      <c r="K2067" s="34"/>
      <c r="L2067" s="34"/>
      <c r="M2067" s="34"/>
      <c r="N2067" s="34"/>
      <c r="O2067" s="34">
        <v>3872.52</v>
      </c>
      <c r="P2067" s="34">
        <v>3872.52</v>
      </c>
      <c r="Q2067" s="34">
        <v>3872.52</v>
      </c>
      <c r="R2067" s="34">
        <v>3872.52</v>
      </c>
      <c r="S2067" s="34">
        <v>3872.52</v>
      </c>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v>900.39</v>
      </c>
      <c r="P2073" s="34">
        <v>900.39</v>
      </c>
      <c r="Q2073" s="34">
        <v>900.39</v>
      </c>
      <c r="R2073" s="34">
        <v>900.39</v>
      </c>
      <c r="S2073" s="34">
        <v>900.39</v>
      </c>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7416912.9999999991</v>
      </c>
      <c r="P2091" s="10">
        <f>SUM(P1999:P2090)</f>
        <v>7647226.4499999993</v>
      </c>
      <c r="Q2091" s="10">
        <f>SUM(Q1999:Q2090)</f>
        <v>8235189.4800000004</v>
      </c>
      <c r="R2091" s="10">
        <f>SUM(R1998:R2090)</f>
        <v>9081471.9600000046</v>
      </c>
      <c r="S2091" s="10">
        <f>SUM(S1998:S2090)</f>
        <v>9647290.3900000043</v>
      </c>
    </row>
    <row r="2092" spans="1:19">
      <c r="A2092" s="64"/>
      <c r="B2092" s="6"/>
      <c r="C2092" s="7"/>
      <c r="D2092" s="7"/>
      <c r="E2092" s="7"/>
      <c r="F2092" s="7"/>
      <c r="G2092" s="7"/>
      <c r="H2092" s="7"/>
      <c r="I2092" s="7"/>
      <c r="J2092" s="7"/>
      <c r="K2092" s="7"/>
      <c r="L2092" s="7"/>
      <c r="M2092" s="9"/>
    </row>
    <row r="2093" spans="1:19">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575708.17000000004</v>
      </c>
    </row>
    <row r="2284" spans="1:19">
      <c r="A2284" s="35"/>
      <c r="B2284" s="5">
        <v>2021</v>
      </c>
      <c r="C2284" s="33"/>
      <c r="D2284" s="33"/>
      <c r="E2284" s="33"/>
      <c r="F2284" s="33"/>
      <c r="G2284" s="33"/>
      <c r="H2284" s="33"/>
      <c r="I2284" s="33"/>
      <c r="J2284" s="33"/>
      <c r="K2284" s="33"/>
      <c r="L2284" s="33"/>
      <c r="M2284" s="33"/>
      <c r="N2284" s="33"/>
      <c r="O2284" s="33"/>
      <c r="P2284" s="33"/>
      <c r="Q2284" s="33"/>
      <c r="R2284" s="34">
        <v>189359.84</v>
      </c>
      <c r="S2284" s="34">
        <v>189359.84</v>
      </c>
    </row>
    <row r="2285" spans="1:19">
      <c r="B2285" s="5">
        <v>2020</v>
      </c>
      <c r="C2285" s="33"/>
      <c r="D2285" s="33"/>
      <c r="E2285" s="33"/>
      <c r="F2285" s="33"/>
      <c r="G2285" s="33"/>
      <c r="H2285" s="33"/>
      <c r="I2285" s="33"/>
      <c r="J2285" s="33"/>
      <c r="K2285" s="33"/>
      <c r="L2285" s="33"/>
      <c r="M2285" s="33"/>
      <c r="N2285" s="33"/>
      <c r="O2285" s="33"/>
      <c r="P2285" s="33"/>
      <c r="Q2285" s="34">
        <v>217594.84000000003</v>
      </c>
      <c r="R2285" s="34">
        <v>217594.84000000003</v>
      </c>
      <c r="S2285" s="34">
        <v>217594.84000000003</v>
      </c>
    </row>
    <row r="2286" spans="1:19">
      <c r="A2286" s="37"/>
      <c r="B2286" s="5">
        <v>2019</v>
      </c>
      <c r="C2286" s="33"/>
      <c r="D2286" s="33"/>
      <c r="E2286" s="33"/>
      <c r="F2286" s="33"/>
      <c r="G2286" s="33"/>
      <c r="H2286" s="33"/>
      <c r="I2286" s="33"/>
      <c r="J2286" s="33"/>
      <c r="K2286" s="33"/>
      <c r="L2286" s="33"/>
      <c r="M2286" s="33"/>
      <c r="N2286" s="33"/>
      <c r="O2286" s="33"/>
      <c r="P2286" s="34">
        <v>27019.940000000002</v>
      </c>
      <c r="Q2286" s="34">
        <v>26315.97</v>
      </c>
      <c r="R2286" s="34">
        <v>26315.97</v>
      </c>
      <c r="S2286" s="34">
        <v>26315.97</v>
      </c>
    </row>
    <row r="2287" spans="1:19">
      <c r="A2287" s="37"/>
      <c r="B2287" s="5">
        <v>2018</v>
      </c>
      <c r="C2287" s="33"/>
      <c r="D2287" s="33"/>
      <c r="E2287" s="33"/>
      <c r="F2287" s="33"/>
      <c r="G2287" s="33"/>
      <c r="H2287" s="33"/>
      <c r="I2287" s="33"/>
      <c r="J2287" s="33"/>
      <c r="K2287" s="33"/>
      <c r="L2287" s="33"/>
      <c r="M2287" s="33"/>
      <c r="N2287" s="33"/>
      <c r="O2287" s="34">
        <v>54608</v>
      </c>
      <c r="P2287" s="34">
        <v>54608</v>
      </c>
      <c r="Q2287" s="34">
        <v>36956</v>
      </c>
      <c r="R2287" s="34">
        <v>36956</v>
      </c>
      <c r="S2287" s="34">
        <v>36956</v>
      </c>
    </row>
    <row r="2288" spans="1:19">
      <c r="A2288" s="37"/>
      <c r="B2288" s="5">
        <v>2017</v>
      </c>
      <c r="C2288" s="33"/>
      <c r="D2288" s="33"/>
      <c r="E2288" s="33"/>
      <c r="F2288" s="33"/>
      <c r="G2288" s="33"/>
      <c r="H2288" s="33"/>
      <c r="I2288" s="33"/>
      <c r="J2288" s="33"/>
      <c r="K2288" s="33"/>
      <c r="L2288" s="33"/>
      <c r="M2288" s="33"/>
      <c r="N2288" s="34"/>
      <c r="O2288" s="34">
        <v>4902.9799999999996</v>
      </c>
      <c r="P2288" s="34">
        <v>4902.9799999999996</v>
      </c>
      <c r="Q2288" s="34">
        <v>4902.9799999999996</v>
      </c>
      <c r="R2288" s="34">
        <v>4902.9799999999996</v>
      </c>
      <c r="S2288" s="34">
        <v>4902.9799999999996</v>
      </c>
    </row>
    <row r="2289" spans="2:19">
      <c r="B2289" s="5">
        <v>2016</v>
      </c>
      <c r="C2289" s="33"/>
      <c r="D2289" s="33"/>
      <c r="E2289" s="33"/>
      <c r="F2289" s="33"/>
      <c r="G2289" s="33"/>
      <c r="H2289" s="33"/>
      <c r="I2289" s="33"/>
      <c r="J2289" s="33"/>
      <c r="K2289" s="33"/>
      <c r="L2289" s="33"/>
      <c r="M2289" s="34"/>
      <c r="N2289" s="34"/>
      <c r="O2289" s="34">
        <v>618.59</v>
      </c>
      <c r="P2289" s="34">
        <v>618.59</v>
      </c>
      <c r="Q2289" s="34">
        <v>618.59</v>
      </c>
      <c r="R2289" s="34">
        <v>618.59</v>
      </c>
      <c r="S2289" s="34">
        <v>618.59</v>
      </c>
    </row>
    <row r="2290" spans="2:19">
      <c r="B2290" s="5">
        <v>2015</v>
      </c>
      <c r="C2290" s="33"/>
      <c r="D2290" s="33"/>
      <c r="E2290" s="33"/>
      <c r="F2290" s="33"/>
      <c r="G2290" s="33"/>
      <c r="H2290" s="33"/>
      <c r="I2290" s="33"/>
      <c r="J2290" s="33"/>
      <c r="K2290" s="33"/>
      <c r="L2290" s="34"/>
      <c r="M2290" s="34"/>
      <c r="N2290" s="34"/>
      <c r="O2290" s="34">
        <v>8560.8799999999992</v>
      </c>
      <c r="P2290" s="34">
        <v>8560.8799999999992</v>
      </c>
      <c r="Q2290" s="34">
        <v>8560.8799999999992</v>
      </c>
      <c r="R2290" s="34">
        <v>8560.8799999999992</v>
      </c>
      <c r="S2290" s="34">
        <v>8560.8799999999992</v>
      </c>
    </row>
    <row r="2291" spans="2:19">
      <c r="B2291" s="5">
        <v>2014</v>
      </c>
      <c r="C2291" s="33"/>
      <c r="D2291" s="33"/>
      <c r="E2291" s="33"/>
      <c r="F2291" s="33"/>
      <c r="G2291" s="33"/>
      <c r="H2291" s="33"/>
      <c r="I2291" s="33"/>
      <c r="J2291" s="33"/>
      <c r="K2291" s="34"/>
      <c r="L2291" s="34"/>
      <c r="M2291" s="34"/>
      <c r="N2291" s="34"/>
      <c r="O2291" s="34">
        <v>0</v>
      </c>
      <c r="P2291" s="34">
        <v>0</v>
      </c>
      <c r="Q2291" s="34">
        <v>0</v>
      </c>
      <c r="R2291" s="34">
        <v>0</v>
      </c>
      <c r="S2291" s="34">
        <v>0</v>
      </c>
    </row>
    <row r="2292" spans="2:19">
      <c r="B2292" s="5">
        <v>2013</v>
      </c>
      <c r="C2292" s="33"/>
      <c r="D2292" s="33"/>
      <c r="E2292" s="33"/>
      <c r="F2292" s="33"/>
      <c r="G2292" s="33"/>
      <c r="H2292" s="33"/>
      <c r="I2292" s="33"/>
      <c r="J2292" s="34"/>
      <c r="K2292" s="34"/>
      <c r="L2292" s="34"/>
      <c r="M2292" s="34"/>
      <c r="N2292" s="34"/>
      <c r="O2292" s="34">
        <v>18316.84</v>
      </c>
      <c r="P2292" s="34">
        <v>18316.84</v>
      </c>
      <c r="Q2292" s="34">
        <v>18316.84</v>
      </c>
      <c r="R2292" s="34">
        <v>18316.84</v>
      </c>
      <c r="S2292" s="34">
        <v>18316.84</v>
      </c>
    </row>
    <row r="2293" spans="2:19">
      <c r="B2293" s="5">
        <v>2012</v>
      </c>
      <c r="C2293" s="33"/>
      <c r="D2293" s="33"/>
      <c r="E2293" s="33"/>
      <c r="F2293" s="33"/>
      <c r="G2293" s="33"/>
      <c r="H2293" s="33"/>
      <c r="I2293" s="34"/>
      <c r="J2293" s="34"/>
      <c r="K2293" s="34"/>
      <c r="L2293" s="34"/>
      <c r="M2293" s="34"/>
      <c r="N2293" s="34"/>
      <c r="O2293" s="34">
        <v>95062.62</v>
      </c>
      <c r="P2293" s="34">
        <v>95062.62</v>
      </c>
      <c r="Q2293" s="34">
        <v>95062.62</v>
      </c>
      <c r="R2293" s="34">
        <v>95062.62</v>
      </c>
      <c r="S2293" s="34">
        <v>95062.62</v>
      </c>
    </row>
    <row r="2294" spans="2:19">
      <c r="B2294" s="5">
        <v>2011</v>
      </c>
      <c r="C2294" s="33"/>
      <c r="D2294" s="33"/>
      <c r="E2294" s="33"/>
      <c r="F2294" s="33"/>
      <c r="G2294" s="33"/>
      <c r="H2294" s="34"/>
      <c r="I2294" s="34"/>
      <c r="J2294" s="34"/>
      <c r="K2294" s="34"/>
      <c r="L2294" s="34"/>
      <c r="M2294" s="34"/>
      <c r="N2294" s="34"/>
      <c r="O2294" s="34">
        <v>40683.61</v>
      </c>
      <c r="P2294" s="34">
        <v>40683.61</v>
      </c>
      <c r="Q2294" s="34">
        <v>40683.61</v>
      </c>
      <c r="R2294" s="34">
        <v>40683.61</v>
      </c>
      <c r="S2294" s="34">
        <v>40683.61</v>
      </c>
    </row>
    <row r="2295" spans="2:19">
      <c r="B2295" s="5">
        <v>2010</v>
      </c>
      <c r="C2295" s="33"/>
      <c r="D2295" s="33"/>
      <c r="E2295" s="33"/>
      <c r="F2295" s="33"/>
      <c r="G2295" s="34"/>
      <c r="H2295" s="34"/>
      <c r="I2295" s="34"/>
      <c r="J2295" s="34"/>
      <c r="K2295" s="34"/>
      <c r="L2295" s="34"/>
      <c r="M2295" s="34"/>
      <c r="N2295" s="34"/>
      <c r="O2295" s="34">
        <v>60158.99</v>
      </c>
      <c r="P2295" s="34">
        <v>60158.99</v>
      </c>
      <c r="Q2295" s="34">
        <v>60158.99</v>
      </c>
      <c r="R2295" s="34">
        <v>60158.99</v>
      </c>
      <c r="S2295" s="34">
        <v>60158.99</v>
      </c>
    </row>
    <row r="2296" spans="2:19">
      <c r="B2296" s="5">
        <v>2009</v>
      </c>
      <c r="C2296" s="33"/>
      <c r="D2296" s="33"/>
      <c r="E2296" s="33"/>
      <c r="F2296" s="34"/>
      <c r="G2296" s="34"/>
      <c r="H2296" s="34"/>
      <c r="I2296" s="34"/>
      <c r="J2296" s="34"/>
      <c r="K2296" s="34"/>
      <c r="L2296" s="34"/>
      <c r="M2296" s="34"/>
      <c r="N2296" s="34"/>
      <c r="O2296" s="34">
        <v>130112</v>
      </c>
      <c r="P2296" s="34">
        <v>130112</v>
      </c>
      <c r="Q2296" s="34">
        <v>130112</v>
      </c>
      <c r="R2296" s="34">
        <v>130112</v>
      </c>
      <c r="S2296" s="34">
        <v>130112</v>
      </c>
    </row>
    <row r="2297" spans="2:19">
      <c r="B2297" s="5">
        <v>2008</v>
      </c>
      <c r="C2297" s="33"/>
      <c r="D2297" s="33"/>
      <c r="E2297" s="34"/>
      <c r="F2297" s="34"/>
      <c r="G2297" s="34"/>
      <c r="H2297" s="34"/>
      <c r="I2297" s="34"/>
      <c r="J2297" s="34"/>
      <c r="K2297" s="34"/>
      <c r="L2297" s="34"/>
      <c r="M2297" s="34"/>
      <c r="N2297" s="34"/>
      <c r="O2297" s="34">
        <v>285.23</v>
      </c>
      <c r="P2297" s="34">
        <v>285.23</v>
      </c>
      <c r="Q2297" s="34">
        <v>285.23</v>
      </c>
      <c r="R2297" s="34">
        <v>285.23</v>
      </c>
      <c r="S2297" s="34">
        <v>285.23</v>
      </c>
    </row>
    <row r="2298" spans="2:19">
      <c r="B2298" s="5">
        <v>2007</v>
      </c>
      <c r="C2298" s="33"/>
      <c r="D2298" s="34"/>
      <c r="E2298" s="34"/>
      <c r="F2298" s="34"/>
      <c r="G2298" s="34"/>
      <c r="H2298" s="34"/>
      <c r="I2298" s="34"/>
      <c r="J2298" s="34"/>
      <c r="K2298" s="34"/>
      <c r="L2298" s="34"/>
      <c r="M2298" s="34"/>
      <c r="N2298" s="34"/>
      <c r="O2298" s="34">
        <v>99397.04</v>
      </c>
      <c r="P2298" s="34">
        <v>99397.04</v>
      </c>
      <c r="Q2298" s="34">
        <v>99397.04</v>
      </c>
      <c r="R2298" s="34">
        <v>99397.04</v>
      </c>
      <c r="S2298" s="34">
        <v>99397.04</v>
      </c>
    </row>
    <row r="2299" spans="2:19">
      <c r="B2299" s="5">
        <v>2006</v>
      </c>
      <c r="C2299" s="34"/>
      <c r="D2299" s="34"/>
      <c r="E2299" s="34"/>
      <c r="F2299" s="34"/>
      <c r="G2299" s="34"/>
      <c r="H2299" s="34"/>
      <c r="I2299" s="34"/>
      <c r="J2299" s="34"/>
      <c r="K2299" s="34"/>
      <c r="L2299" s="34"/>
      <c r="M2299" s="34"/>
      <c r="N2299" s="34"/>
      <c r="O2299" s="34">
        <v>100366.07</v>
      </c>
      <c r="P2299" s="34">
        <v>100366.07</v>
      </c>
      <c r="Q2299" s="34">
        <v>100366.07</v>
      </c>
      <c r="R2299" s="34">
        <v>100366.07</v>
      </c>
      <c r="S2299" s="34">
        <v>100366.07</v>
      </c>
    </row>
    <row r="2300" spans="2:19">
      <c r="B2300" s="5">
        <v>2005</v>
      </c>
      <c r="C2300" s="34"/>
      <c r="D2300" s="34"/>
      <c r="E2300" s="34"/>
      <c r="F2300" s="34"/>
      <c r="G2300" s="34"/>
      <c r="H2300" s="34"/>
      <c r="I2300" s="34"/>
      <c r="J2300" s="34"/>
      <c r="K2300" s="34"/>
      <c r="L2300" s="34"/>
      <c r="M2300" s="34"/>
      <c r="N2300" s="34"/>
      <c r="O2300" s="34">
        <v>117500.01</v>
      </c>
      <c r="P2300" s="34">
        <v>117500.01</v>
      </c>
      <c r="Q2300" s="34">
        <v>117500.01</v>
      </c>
      <c r="R2300" s="34">
        <v>117500.01</v>
      </c>
      <c r="S2300" s="34">
        <v>117500.01</v>
      </c>
    </row>
    <row r="2301" spans="2:19">
      <c r="B2301" s="5">
        <v>2004</v>
      </c>
      <c r="C2301" s="34"/>
      <c r="D2301" s="34"/>
      <c r="E2301" s="34"/>
      <c r="F2301" s="34"/>
      <c r="G2301" s="34"/>
      <c r="H2301" s="34"/>
      <c r="I2301" s="34"/>
      <c r="J2301" s="34"/>
      <c r="K2301" s="34"/>
      <c r="L2301" s="34"/>
      <c r="M2301" s="34"/>
      <c r="N2301" s="34"/>
      <c r="O2301" s="34">
        <v>58888.38</v>
      </c>
      <c r="P2301" s="34">
        <v>58888.38</v>
      </c>
      <c r="Q2301" s="34">
        <v>58888.38</v>
      </c>
      <c r="R2301" s="34">
        <v>58888.38</v>
      </c>
      <c r="S2301" s="34">
        <v>58888.38</v>
      </c>
    </row>
    <row r="2302" spans="2:19">
      <c r="B2302" s="5">
        <v>2003</v>
      </c>
      <c r="C2302" s="34"/>
      <c r="D2302" s="34"/>
      <c r="E2302" s="34"/>
      <c r="F2302" s="34"/>
      <c r="G2302" s="34"/>
      <c r="H2302" s="34"/>
      <c r="I2302" s="34"/>
      <c r="J2302" s="34"/>
      <c r="K2302" s="34"/>
      <c r="L2302" s="34"/>
      <c r="M2302" s="34"/>
      <c r="N2302" s="34"/>
      <c r="O2302" s="34">
        <v>18988.63</v>
      </c>
      <c r="P2302" s="34">
        <v>18988.63</v>
      </c>
      <c r="Q2302" s="34">
        <v>18988.63</v>
      </c>
      <c r="R2302" s="34">
        <v>18988.63</v>
      </c>
      <c r="S2302" s="34">
        <v>18988.63</v>
      </c>
    </row>
    <row r="2303" spans="2:19">
      <c r="B2303" s="5">
        <v>2002</v>
      </c>
      <c r="C2303" s="34"/>
      <c r="D2303" s="34"/>
      <c r="E2303" s="34"/>
      <c r="F2303" s="34"/>
      <c r="G2303" s="34"/>
      <c r="H2303" s="34"/>
      <c r="I2303" s="34"/>
      <c r="J2303" s="34"/>
      <c r="K2303" s="34"/>
      <c r="L2303" s="34"/>
      <c r="M2303" s="34"/>
      <c r="N2303" s="34"/>
      <c r="O2303" s="34">
        <v>30418.29</v>
      </c>
      <c r="P2303" s="34">
        <v>30418.29</v>
      </c>
      <c r="Q2303" s="34">
        <v>30418.29</v>
      </c>
      <c r="R2303" s="34">
        <v>30418.29</v>
      </c>
      <c r="S2303" s="34">
        <v>30418.29</v>
      </c>
    </row>
    <row r="2304" spans="2:19">
      <c r="B2304" s="5">
        <v>2001</v>
      </c>
      <c r="C2304" s="34"/>
      <c r="D2304" s="34"/>
      <c r="E2304" s="34"/>
      <c r="F2304" s="34"/>
      <c r="G2304" s="34"/>
      <c r="H2304" s="34"/>
      <c r="I2304" s="34"/>
      <c r="J2304" s="34"/>
      <c r="K2304" s="34"/>
      <c r="L2304" s="34"/>
      <c r="M2304" s="34"/>
      <c r="N2304" s="34"/>
      <c r="O2304" s="34">
        <v>97376.12</v>
      </c>
      <c r="P2304" s="34">
        <v>97376.12</v>
      </c>
      <c r="Q2304" s="34">
        <v>97376.12</v>
      </c>
      <c r="R2304" s="34">
        <v>97376.12</v>
      </c>
      <c r="S2304" s="34">
        <v>97376.12</v>
      </c>
    </row>
    <row r="2305" spans="2:19">
      <c r="B2305" s="5">
        <v>2000</v>
      </c>
      <c r="C2305" s="34"/>
      <c r="D2305" s="34"/>
      <c r="E2305" s="34"/>
      <c r="F2305" s="34"/>
      <c r="G2305" s="34"/>
      <c r="H2305" s="34"/>
      <c r="I2305" s="34"/>
      <c r="J2305" s="34"/>
      <c r="K2305" s="34"/>
      <c r="L2305" s="34"/>
      <c r="M2305" s="34"/>
      <c r="N2305" s="34"/>
      <c r="O2305" s="34">
        <v>17365.599999999999</v>
      </c>
      <c r="P2305" s="34">
        <v>17365.599999999999</v>
      </c>
      <c r="Q2305" s="34">
        <v>17365.599999999999</v>
      </c>
      <c r="R2305" s="34">
        <v>17365.599999999999</v>
      </c>
      <c r="S2305" s="34">
        <v>17365.599999999999</v>
      </c>
    </row>
    <row r="2306" spans="2:19">
      <c r="B2306" s="5">
        <v>1999</v>
      </c>
      <c r="C2306" s="34"/>
      <c r="D2306" s="34"/>
      <c r="E2306" s="34"/>
      <c r="F2306" s="34"/>
      <c r="G2306" s="34"/>
      <c r="H2306" s="34"/>
      <c r="I2306" s="34"/>
      <c r="J2306" s="34"/>
      <c r="K2306" s="34"/>
      <c r="L2306" s="34"/>
      <c r="M2306" s="34"/>
      <c r="N2306" s="34"/>
      <c r="O2306" s="34">
        <v>115672.88</v>
      </c>
      <c r="P2306" s="34">
        <v>115672.88</v>
      </c>
      <c r="Q2306" s="34">
        <v>115672.88</v>
      </c>
      <c r="R2306" s="34">
        <v>115672.88</v>
      </c>
      <c r="S2306" s="34">
        <v>115672.88</v>
      </c>
    </row>
    <row r="2307" spans="2:19">
      <c r="B2307" s="5">
        <v>1998</v>
      </c>
      <c r="C2307" s="34"/>
      <c r="D2307" s="34"/>
      <c r="E2307" s="34"/>
      <c r="F2307" s="34"/>
      <c r="G2307" s="34"/>
      <c r="H2307" s="34"/>
      <c r="I2307" s="34"/>
      <c r="J2307" s="34"/>
      <c r="K2307" s="34"/>
      <c r="L2307" s="34"/>
      <c r="M2307" s="34"/>
      <c r="N2307" s="34"/>
      <c r="O2307" s="34">
        <v>120540.38</v>
      </c>
      <c r="P2307" s="34">
        <v>120540.38</v>
      </c>
      <c r="Q2307" s="34">
        <v>120540.38</v>
      </c>
      <c r="R2307" s="34">
        <v>120540.38</v>
      </c>
      <c r="S2307" s="34">
        <v>120540.38</v>
      </c>
    </row>
    <row r="2308" spans="2:19">
      <c r="B2308" s="5">
        <v>1997</v>
      </c>
      <c r="C2308" s="34"/>
      <c r="D2308" s="34"/>
      <c r="E2308" s="34"/>
      <c r="F2308" s="34"/>
      <c r="G2308" s="34"/>
      <c r="H2308" s="34"/>
      <c r="I2308" s="34"/>
      <c r="J2308" s="34"/>
      <c r="K2308" s="34"/>
      <c r="L2308" s="34"/>
      <c r="M2308" s="34"/>
      <c r="N2308" s="34"/>
      <c r="O2308" s="34">
        <v>124220.73</v>
      </c>
      <c r="P2308" s="34">
        <v>124220.73</v>
      </c>
      <c r="Q2308" s="34">
        <v>124220.73</v>
      </c>
      <c r="R2308" s="34">
        <v>124220.73</v>
      </c>
      <c r="S2308" s="34">
        <v>124220.73</v>
      </c>
    </row>
    <row r="2309" spans="2:19">
      <c r="B2309" s="5">
        <v>1996</v>
      </c>
      <c r="C2309" s="34"/>
      <c r="D2309" s="34"/>
      <c r="E2309" s="34"/>
      <c r="F2309" s="34"/>
      <c r="G2309" s="34"/>
      <c r="H2309" s="34"/>
      <c r="I2309" s="34"/>
      <c r="J2309" s="34"/>
      <c r="K2309" s="34"/>
      <c r="L2309" s="34"/>
      <c r="M2309" s="34"/>
      <c r="N2309" s="34"/>
      <c r="O2309" s="34">
        <v>172981.84</v>
      </c>
      <c r="P2309" s="34">
        <v>172981.84</v>
      </c>
      <c r="Q2309" s="34">
        <v>172981.84</v>
      </c>
      <c r="R2309" s="34">
        <v>172981.84</v>
      </c>
      <c r="S2309" s="34">
        <v>172981.84</v>
      </c>
    </row>
    <row r="2310" spans="2:19">
      <c r="B2310" s="5">
        <v>1995</v>
      </c>
      <c r="C2310" s="34"/>
      <c r="D2310" s="34"/>
      <c r="E2310" s="34"/>
      <c r="F2310" s="34"/>
      <c r="G2310" s="34"/>
      <c r="H2310" s="34"/>
      <c r="I2310" s="34"/>
      <c r="J2310" s="34"/>
      <c r="K2310" s="34"/>
      <c r="L2310" s="34"/>
      <c r="M2310" s="34"/>
      <c r="N2310" s="34"/>
      <c r="O2310" s="34">
        <v>107765.82</v>
      </c>
      <c r="P2310" s="34">
        <v>107765.82</v>
      </c>
      <c r="Q2310" s="34">
        <v>107765.82</v>
      </c>
      <c r="R2310" s="34">
        <v>107765.82</v>
      </c>
      <c r="S2310" s="34">
        <v>107765.82</v>
      </c>
    </row>
    <row r="2311" spans="2:19">
      <c r="B2311" s="5">
        <v>1994</v>
      </c>
      <c r="C2311" s="34"/>
      <c r="D2311" s="34"/>
      <c r="E2311" s="34"/>
      <c r="F2311" s="34"/>
      <c r="G2311" s="34"/>
      <c r="H2311" s="34"/>
      <c r="I2311" s="34"/>
      <c r="J2311" s="34"/>
      <c r="K2311" s="34"/>
      <c r="L2311" s="34"/>
      <c r="M2311" s="34"/>
      <c r="N2311" s="34"/>
      <c r="O2311" s="34">
        <v>101328.33</v>
      </c>
      <c r="P2311" s="34">
        <v>101328.33</v>
      </c>
      <c r="Q2311" s="34">
        <v>101328.33</v>
      </c>
      <c r="R2311" s="34">
        <v>101328.33</v>
      </c>
      <c r="S2311" s="34">
        <v>101328.33</v>
      </c>
    </row>
    <row r="2312" spans="2:19">
      <c r="B2312" s="5">
        <v>1993</v>
      </c>
      <c r="C2312" s="34"/>
      <c r="D2312" s="34"/>
      <c r="E2312" s="34"/>
      <c r="F2312" s="34"/>
      <c r="G2312" s="34"/>
      <c r="H2312" s="34"/>
      <c r="I2312" s="34"/>
      <c r="J2312" s="34"/>
      <c r="K2312" s="34"/>
      <c r="L2312" s="34"/>
      <c r="M2312" s="34"/>
      <c r="N2312" s="34"/>
      <c r="O2312" s="34">
        <v>13952.65</v>
      </c>
      <c r="P2312" s="34">
        <v>13952.65</v>
      </c>
      <c r="Q2312" s="34">
        <v>13952.65</v>
      </c>
      <c r="R2312" s="34">
        <v>13952.65</v>
      </c>
      <c r="S2312" s="34">
        <v>13952.65</v>
      </c>
    </row>
    <row r="2313" spans="2:19">
      <c r="B2313" s="5">
        <v>1992</v>
      </c>
      <c r="C2313" s="34"/>
      <c r="D2313" s="34"/>
      <c r="E2313" s="34"/>
      <c r="F2313" s="34"/>
      <c r="G2313" s="34"/>
      <c r="H2313" s="34"/>
      <c r="I2313" s="34"/>
      <c r="J2313" s="34"/>
      <c r="K2313" s="34"/>
      <c r="L2313" s="34"/>
      <c r="M2313" s="34"/>
      <c r="N2313" s="34"/>
      <c r="O2313" s="34">
        <v>118753.67</v>
      </c>
      <c r="P2313" s="34">
        <v>118753.67</v>
      </c>
      <c r="Q2313" s="34">
        <v>118753.67</v>
      </c>
      <c r="R2313" s="34">
        <v>118753.67</v>
      </c>
      <c r="S2313" s="34">
        <v>118753.67</v>
      </c>
    </row>
    <row r="2314" spans="2:19">
      <c r="B2314" s="5">
        <v>1991</v>
      </c>
      <c r="C2314" s="34"/>
      <c r="D2314" s="34"/>
      <c r="E2314" s="34"/>
      <c r="F2314" s="34"/>
      <c r="G2314" s="34"/>
      <c r="H2314" s="34"/>
      <c r="I2314" s="34"/>
      <c r="J2314" s="34"/>
      <c r="K2314" s="34"/>
      <c r="L2314" s="34"/>
      <c r="M2314" s="34"/>
      <c r="N2314" s="34"/>
      <c r="O2314" s="34">
        <v>72452.62</v>
      </c>
      <c r="P2314" s="34">
        <v>72452.62</v>
      </c>
      <c r="Q2314" s="34">
        <v>72452.62</v>
      </c>
      <c r="R2314" s="34">
        <v>72452.62</v>
      </c>
      <c r="S2314" s="34">
        <v>72452.62</v>
      </c>
    </row>
    <row r="2315" spans="2:19">
      <c r="B2315" s="5">
        <v>1990</v>
      </c>
      <c r="C2315" s="34"/>
      <c r="D2315" s="34"/>
      <c r="E2315" s="34"/>
      <c r="F2315" s="34"/>
      <c r="G2315" s="34"/>
      <c r="H2315" s="34"/>
      <c r="I2315" s="34"/>
      <c r="J2315" s="34"/>
      <c r="K2315" s="34"/>
      <c r="L2315" s="34"/>
      <c r="M2315" s="34"/>
      <c r="N2315" s="34"/>
      <c r="O2315" s="34">
        <v>28026.47</v>
      </c>
      <c r="P2315" s="34">
        <v>28026.47</v>
      </c>
      <c r="Q2315" s="34">
        <v>28026.47</v>
      </c>
      <c r="R2315" s="34">
        <v>28026.47</v>
      </c>
      <c r="S2315" s="34">
        <v>28026.47</v>
      </c>
    </row>
    <row r="2316" spans="2:19">
      <c r="B2316" s="5">
        <v>1989</v>
      </c>
      <c r="C2316" s="34"/>
      <c r="D2316" s="34"/>
      <c r="E2316" s="34"/>
      <c r="F2316" s="34"/>
      <c r="G2316" s="34"/>
      <c r="H2316" s="34"/>
      <c r="I2316" s="34"/>
      <c r="J2316" s="34"/>
      <c r="K2316" s="34"/>
      <c r="L2316" s="34"/>
      <c r="M2316" s="34"/>
      <c r="N2316" s="34"/>
      <c r="O2316" s="34">
        <v>213650.46</v>
      </c>
      <c r="P2316" s="34">
        <v>213650.46</v>
      </c>
      <c r="Q2316" s="34">
        <v>213650.46</v>
      </c>
      <c r="R2316" s="34">
        <v>213650.46</v>
      </c>
      <c r="S2316" s="34">
        <v>213650.46</v>
      </c>
    </row>
    <row r="2317" spans="2:19">
      <c r="B2317" s="5">
        <v>1988</v>
      </c>
      <c r="C2317" s="34"/>
      <c r="D2317" s="34"/>
      <c r="E2317" s="34"/>
      <c r="F2317" s="34"/>
      <c r="G2317" s="34"/>
      <c r="H2317" s="34"/>
      <c r="I2317" s="34"/>
      <c r="J2317" s="34"/>
      <c r="K2317" s="34"/>
      <c r="L2317" s="34"/>
      <c r="M2317" s="34"/>
      <c r="N2317" s="34"/>
      <c r="O2317" s="34">
        <v>76262.77</v>
      </c>
      <c r="P2317" s="34">
        <v>76262.77</v>
      </c>
      <c r="Q2317" s="34">
        <v>76262.77</v>
      </c>
      <c r="R2317" s="34">
        <v>76262.77</v>
      </c>
      <c r="S2317" s="34">
        <v>76262.77</v>
      </c>
    </row>
    <row r="2318" spans="2:19">
      <c r="B2318" s="5">
        <v>1987</v>
      </c>
      <c r="C2318" s="34"/>
      <c r="D2318" s="34"/>
      <c r="E2318" s="34"/>
      <c r="F2318" s="34"/>
      <c r="G2318" s="34"/>
      <c r="H2318" s="34"/>
      <c r="I2318" s="34"/>
      <c r="J2318" s="34"/>
      <c r="K2318" s="34"/>
      <c r="L2318" s="34"/>
      <c r="M2318" s="34"/>
      <c r="N2318" s="34"/>
      <c r="O2318" s="34">
        <v>33146.03</v>
      </c>
      <c r="P2318" s="34">
        <v>33146.03</v>
      </c>
      <c r="Q2318" s="34">
        <v>33146.03</v>
      </c>
      <c r="R2318" s="34">
        <v>33146.03</v>
      </c>
      <c r="S2318" s="34">
        <v>33146.03</v>
      </c>
    </row>
    <row r="2319" spans="2:19">
      <c r="B2319" s="5">
        <v>1986</v>
      </c>
      <c r="C2319" s="34"/>
      <c r="D2319" s="34"/>
      <c r="E2319" s="34"/>
      <c r="F2319" s="34"/>
      <c r="G2319" s="34"/>
      <c r="H2319" s="34"/>
      <c r="I2319" s="34"/>
      <c r="J2319" s="34"/>
      <c r="K2319" s="34"/>
      <c r="L2319" s="34"/>
      <c r="M2319" s="34"/>
      <c r="N2319" s="34"/>
      <c r="O2319" s="34">
        <v>45408.33</v>
      </c>
      <c r="P2319" s="34">
        <v>45408.33</v>
      </c>
      <c r="Q2319" s="34">
        <v>45408.33</v>
      </c>
      <c r="R2319" s="34">
        <v>45408.33</v>
      </c>
      <c r="S2319" s="34">
        <v>45408.33</v>
      </c>
    </row>
    <row r="2320" spans="2:19">
      <c r="B2320" s="5">
        <v>1985</v>
      </c>
      <c r="C2320" s="34"/>
      <c r="D2320" s="34"/>
      <c r="E2320" s="34"/>
      <c r="F2320" s="34"/>
      <c r="G2320" s="34"/>
      <c r="H2320" s="34"/>
      <c r="I2320" s="34"/>
      <c r="J2320" s="34"/>
      <c r="K2320" s="34"/>
      <c r="L2320" s="34"/>
      <c r="M2320" s="34"/>
      <c r="N2320" s="34"/>
      <c r="O2320" s="34">
        <v>60163.72</v>
      </c>
      <c r="P2320" s="34">
        <v>60163.72</v>
      </c>
      <c r="Q2320" s="34">
        <v>60163.72</v>
      </c>
      <c r="R2320" s="34">
        <v>60163.72</v>
      </c>
      <c r="S2320" s="34">
        <v>60163.72</v>
      </c>
    </row>
    <row r="2321" spans="2:19">
      <c r="B2321" s="5">
        <v>1984</v>
      </c>
      <c r="C2321" s="34"/>
      <c r="D2321" s="34"/>
      <c r="E2321" s="34"/>
      <c r="F2321" s="34"/>
      <c r="G2321" s="34"/>
      <c r="H2321" s="34"/>
      <c r="I2321" s="34"/>
      <c r="J2321" s="34"/>
      <c r="K2321" s="34"/>
      <c r="L2321" s="34"/>
      <c r="M2321" s="34"/>
      <c r="N2321" s="34"/>
      <c r="O2321" s="34">
        <v>32949.19</v>
      </c>
      <c r="P2321" s="34">
        <v>32949.19</v>
      </c>
      <c r="Q2321" s="34">
        <v>32949.19</v>
      </c>
      <c r="R2321" s="34">
        <v>32949.19</v>
      </c>
      <c r="S2321" s="34">
        <v>32949.19</v>
      </c>
    </row>
    <row r="2322" spans="2:19">
      <c r="B2322" s="5">
        <v>1983</v>
      </c>
      <c r="C2322" s="34"/>
      <c r="D2322" s="34"/>
      <c r="E2322" s="34"/>
      <c r="F2322" s="34"/>
      <c r="G2322" s="34"/>
      <c r="H2322" s="34"/>
      <c r="I2322" s="34"/>
      <c r="J2322" s="34"/>
      <c r="K2322" s="34"/>
      <c r="L2322" s="34"/>
      <c r="M2322" s="34"/>
      <c r="N2322" s="34"/>
      <c r="O2322" s="34">
        <v>75315.839999999997</v>
      </c>
      <c r="P2322" s="34">
        <v>75315.839999999997</v>
      </c>
      <c r="Q2322" s="34">
        <v>75315.839999999997</v>
      </c>
      <c r="R2322" s="34">
        <v>75315.839999999997</v>
      </c>
      <c r="S2322" s="34">
        <v>75315.839999999997</v>
      </c>
    </row>
    <row r="2323" spans="2:19">
      <c r="B2323" s="5">
        <v>1982</v>
      </c>
      <c r="C2323" s="34"/>
      <c r="D2323" s="34"/>
      <c r="E2323" s="34"/>
      <c r="F2323" s="34"/>
      <c r="G2323" s="34"/>
      <c r="H2323" s="34"/>
      <c r="I2323" s="34"/>
      <c r="J2323" s="34"/>
      <c r="K2323" s="34"/>
      <c r="L2323" s="34"/>
      <c r="M2323" s="34"/>
      <c r="N2323" s="34"/>
      <c r="O2323" s="34">
        <v>56105.08</v>
      </c>
      <c r="P2323" s="34">
        <v>56105.08</v>
      </c>
      <c r="Q2323" s="34">
        <v>56105.08</v>
      </c>
      <c r="R2323" s="34">
        <v>56105.08</v>
      </c>
      <c r="S2323" s="34">
        <v>56105.08</v>
      </c>
    </row>
    <row r="2324" spans="2:19">
      <c r="B2324" s="5">
        <v>1981</v>
      </c>
      <c r="C2324" s="34"/>
      <c r="D2324" s="34"/>
      <c r="E2324" s="34"/>
      <c r="F2324" s="34"/>
      <c r="G2324" s="34"/>
      <c r="H2324" s="34"/>
      <c r="I2324" s="34"/>
      <c r="J2324" s="34"/>
      <c r="K2324" s="34"/>
      <c r="L2324" s="34"/>
      <c r="M2324" s="34"/>
      <c r="N2324" s="34"/>
      <c r="O2324" s="34">
        <v>59042.44</v>
      </c>
      <c r="P2324" s="34">
        <v>59042.44</v>
      </c>
      <c r="Q2324" s="34">
        <v>59042.44</v>
      </c>
      <c r="R2324" s="34">
        <v>59042.44</v>
      </c>
      <c r="S2324" s="34">
        <v>59042.44</v>
      </c>
    </row>
    <row r="2325" spans="2:19">
      <c r="B2325" s="5">
        <v>1980</v>
      </c>
      <c r="C2325" s="34"/>
      <c r="D2325" s="34"/>
      <c r="E2325" s="34"/>
      <c r="F2325" s="34"/>
      <c r="G2325" s="34"/>
      <c r="H2325" s="34"/>
      <c r="I2325" s="34"/>
      <c r="J2325" s="34"/>
      <c r="K2325" s="34"/>
      <c r="L2325" s="34"/>
      <c r="M2325" s="34"/>
      <c r="N2325" s="34"/>
      <c r="O2325" s="34">
        <v>52509.17</v>
      </c>
      <c r="P2325" s="34">
        <v>52509.17</v>
      </c>
      <c r="Q2325" s="34">
        <v>52509.17</v>
      </c>
      <c r="R2325" s="34">
        <v>52509.17</v>
      </c>
      <c r="S2325" s="34">
        <v>52509.17</v>
      </c>
    </row>
    <row r="2326" spans="2:19">
      <c r="B2326" s="5">
        <v>1979</v>
      </c>
      <c r="C2326" s="34"/>
      <c r="D2326" s="34"/>
      <c r="E2326" s="34"/>
      <c r="F2326" s="34"/>
      <c r="G2326" s="34"/>
      <c r="H2326" s="34"/>
      <c r="I2326" s="34"/>
      <c r="J2326" s="34"/>
      <c r="K2326" s="34"/>
      <c r="L2326" s="34"/>
      <c r="M2326" s="34"/>
      <c r="N2326" s="34"/>
      <c r="O2326" s="34">
        <v>45432.88</v>
      </c>
      <c r="P2326" s="34">
        <v>45432.88</v>
      </c>
      <c r="Q2326" s="34">
        <v>45432.88</v>
      </c>
      <c r="R2326" s="34">
        <v>45432.88</v>
      </c>
      <c r="S2326" s="34">
        <v>45432.88</v>
      </c>
    </row>
    <row r="2327" spans="2:19">
      <c r="B2327" s="5">
        <v>1978</v>
      </c>
      <c r="C2327" s="34"/>
      <c r="D2327" s="34"/>
      <c r="E2327" s="34"/>
      <c r="F2327" s="34"/>
      <c r="G2327" s="34"/>
      <c r="H2327" s="34"/>
      <c r="I2327" s="34"/>
      <c r="J2327" s="34"/>
      <c r="K2327" s="34"/>
      <c r="L2327" s="34"/>
      <c r="M2327" s="34"/>
      <c r="N2327" s="34"/>
      <c r="O2327" s="34">
        <v>37078.89</v>
      </c>
      <c r="P2327" s="34">
        <v>37078.89</v>
      </c>
      <c r="Q2327" s="34">
        <v>37078.89</v>
      </c>
      <c r="R2327" s="34">
        <v>37078.89</v>
      </c>
      <c r="S2327" s="34">
        <v>37078.89</v>
      </c>
    </row>
    <row r="2328" spans="2:19">
      <c r="B2328" s="5">
        <v>1977</v>
      </c>
      <c r="C2328" s="34"/>
      <c r="D2328" s="34"/>
      <c r="E2328" s="34"/>
      <c r="F2328" s="34"/>
      <c r="G2328" s="34"/>
      <c r="H2328" s="34"/>
      <c r="I2328" s="34"/>
      <c r="J2328" s="34"/>
      <c r="K2328" s="34"/>
      <c r="L2328" s="34"/>
      <c r="M2328" s="34"/>
      <c r="N2328" s="34"/>
      <c r="O2328" s="34">
        <v>31009.35</v>
      </c>
      <c r="P2328" s="34">
        <v>31009.35</v>
      </c>
      <c r="Q2328" s="34">
        <v>31009.35</v>
      </c>
      <c r="R2328" s="34">
        <v>31009.35</v>
      </c>
      <c r="S2328" s="34">
        <v>31009.35</v>
      </c>
    </row>
    <row r="2329" spans="2:19">
      <c r="B2329" s="5">
        <v>1976</v>
      </c>
      <c r="C2329" s="34"/>
      <c r="D2329" s="34"/>
      <c r="E2329" s="34"/>
      <c r="F2329" s="34"/>
      <c r="G2329" s="34"/>
      <c r="H2329" s="34"/>
      <c r="I2329" s="34"/>
      <c r="J2329" s="34"/>
      <c r="K2329" s="34"/>
      <c r="L2329" s="34"/>
      <c r="M2329" s="34"/>
      <c r="N2329" s="34"/>
      <c r="O2329" s="34">
        <v>106538.39</v>
      </c>
      <c r="P2329" s="34">
        <v>106538.39</v>
      </c>
      <c r="Q2329" s="34">
        <v>106538.39</v>
      </c>
      <c r="R2329" s="34">
        <v>106538.39</v>
      </c>
      <c r="S2329" s="34">
        <v>106538.39</v>
      </c>
    </row>
    <row r="2330" spans="2:19">
      <c r="B2330" s="5">
        <v>1975</v>
      </c>
      <c r="C2330" s="34"/>
      <c r="D2330" s="34"/>
      <c r="E2330" s="34"/>
      <c r="F2330" s="34"/>
      <c r="G2330" s="34"/>
      <c r="H2330" s="34"/>
      <c r="I2330" s="34"/>
      <c r="J2330" s="34"/>
      <c r="K2330" s="34"/>
      <c r="L2330" s="34"/>
      <c r="M2330" s="34"/>
      <c r="N2330" s="34"/>
      <c r="O2330" s="34">
        <v>26270.69</v>
      </c>
      <c r="P2330" s="34">
        <v>26270.69</v>
      </c>
      <c r="Q2330" s="34">
        <v>26270.69</v>
      </c>
      <c r="R2330" s="34">
        <v>26270.69</v>
      </c>
      <c r="S2330" s="34">
        <v>26270.69</v>
      </c>
    </row>
    <row r="2331" spans="2:19">
      <c r="B2331" s="5">
        <v>1974</v>
      </c>
      <c r="C2331" s="34"/>
      <c r="D2331" s="34"/>
      <c r="E2331" s="34"/>
      <c r="F2331" s="34"/>
      <c r="G2331" s="34"/>
      <c r="H2331" s="34"/>
      <c r="I2331" s="34"/>
      <c r="J2331" s="34"/>
      <c r="K2331" s="34"/>
      <c r="L2331" s="34"/>
      <c r="M2331" s="34"/>
      <c r="N2331" s="34"/>
      <c r="O2331" s="34">
        <v>123959.14</v>
      </c>
      <c r="P2331" s="34">
        <v>123959.14</v>
      </c>
      <c r="Q2331" s="34">
        <v>123959.14</v>
      </c>
      <c r="R2331" s="34">
        <v>123959.14</v>
      </c>
      <c r="S2331" s="34">
        <v>123959.14</v>
      </c>
    </row>
    <row r="2332" spans="2:19">
      <c r="B2332" s="5">
        <v>1973</v>
      </c>
      <c r="C2332" s="34"/>
      <c r="D2332" s="34"/>
      <c r="E2332" s="34"/>
      <c r="F2332" s="34"/>
      <c r="G2332" s="34"/>
      <c r="H2332" s="34"/>
      <c r="I2332" s="34"/>
      <c r="J2332" s="34"/>
      <c r="K2332" s="34"/>
      <c r="L2332" s="34"/>
      <c r="M2332" s="34"/>
      <c r="N2332" s="34"/>
      <c r="O2332" s="34">
        <v>91751.83</v>
      </c>
      <c r="P2332" s="34">
        <v>91751.83</v>
      </c>
      <c r="Q2332" s="34">
        <v>91751.83</v>
      </c>
      <c r="R2332" s="34">
        <v>91751.83</v>
      </c>
      <c r="S2332" s="34">
        <v>91751.83</v>
      </c>
    </row>
    <row r="2333" spans="2:19">
      <c r="B2333" s="5">
        <v>1972</v>
      </c>
      <c r="C2333" s="34"/>
      <c r="D2333" s="34"/>
      <c r="E2333" s="34"/>
      <c r="F2333" s="34"/>
      <c r="G2333" s="34"/>
      <c r="H2333" s="34"/>
      <c r="I2333" s="34"/>
      <c r="J2333" s="34"/>
      <c r="K2333" s="34"/>
      <c r="L2333" s="34"/>
      <c r="M2333" s="34"/>
      <c r="N2333" s="34"/>
      <c r="O2333" s="34">
        <v>82572.61</v>
      </c>
      <c r="P2333" s="34">
        <v>82572.61</v>
      </c>
      <c r="Q2333" s="34">
        <v>82572.61</v>
      </c>
      <c r="R2333" s="34">
        <v>82572.61</v>
      </c>
      <c r="S2333" s="34">
        <v>82572.61</v>
      </c>
    </row>
    <row r="2334" spans="2:19">
      <c r="B2334" s="5">
        <v>1971</v>
      </c>
      <c r="C2334" s="34"/>
      <c r="D2334" s="34"/>
      <c r="E2334" s="34"/>
      <c r="F2334" s="34"/>
      <c r="G2334" s="34"/>
      <c r="H2334" s="34"/>
      <c r="I2334" s="34"/>
      <c r="J2334" s="34"/>
      <c r="K2334" s="34"/>
      <c r="L2334" s="34"/>
      <c r="M2334" s="34"/>
      <c r="N2334" s="34"/>
      <c r="O2334" s="34">
        <v>70657.460000000006</v>
      </c>
      <c r="P2334" s="34">
        <v>70657.460000000006</v>
      </c>
      <c r="Q2334" s="34">
        <v>70657.460000000006</v>
      </c>
      <c r="R2334" s="34">
        <v>70657.460000000006</v>
      </c>
      <c r="S2334" s="34">
        <v>70657.460000000006</v>
      </c>
    </row>
    <row r="2335" spans="2:19">
      <c r="B2335" s="5">
        <v>1970</v>
      </c>
      <c r="C2335" s="34"/>
      <c r="D2335" s="34"/>
      <c r="E2335" s="34"/>
      <c r="F2335" s="34"/>
      <c r="G2335" s="34"/>
      <c r="H2335" s="34"/>
      <c r="I2335" s="34"/>
      <c r="J2335" s="34"/>
      <c r="K2335" s="34"/>
      <c r="L2335" s="34"/>
      <c r="M2335" s="34"/>
      <c r="N2335" s="34"/>
      <c r="O2335" s="34">
        <v>29713.72</v>
      </c>
      <c r="P2335" s="34">
        <v>29713.72</v>
      </c>
      <c r="Q2335" s="34">
        <v>29713.72</v>
      </c>
      <c r="R2335" s="34">
        <v>29713.72</v>
      </c>
      <c r="S2335" s="34">
        <v>29713.72</v>
      </c>
    </row>
    <row r="2336" spans="2:19">
      <c r="B2336" s="5">
        <v>1969</v>
      </c>
      <c r="C2336" s="34"/>
      <c r="D2336" s="34"/>
      <c r="E2336" s="34"/>
      <c r="F2336" s="34"/>
      <c r="G2336" s="34"/>
      <c r="H2336" s="34"/>
      <c r="I2336" s="34"/>
      <c r="J2336" s="34"/>
      <c r="K2336" s="34"/>
      <c r="L2336" s="34"/>
      <c r="M2336" s="34"/>
      <c r="N2336" s="34"/>
      <c r="O2336" s="34">
        <v>11153.32</v>
      </c>
      <c r="P2336" s="34">
        <v>11153.32</v>
      </c>
      <c r="Q2336" s="34">
        <v>11153.32</v>
      </c>
      <c r="R2336" s="34">
        <v>11153.32</v>
      </c>
      <c r="S2336" s="34">
        <v>11153.32</v>
      </c>
    </row>
    <row r="2337" spans="2:19">
      <c r="B2337" s="5">
        <v>1968</v>
      </c>
      <c r="C2337" s="34"/>
      <c r="D2337" s="34"/>
      <c r="E2337" s="34"/>
      <c r="F2337" s="34"/>
      <c r="G2337" s="34"/>
      <c r="H2337" s="34"/>
      <c r="I2337" s="34"/>
      <c r="J2337" s="34"/>
      <c r="K2337" s="34"/>
      <c r="L2337" s="34"/>
      <c r="M2337" s="34"/>
      <c r="N2337" s="34"/>
      <c r="O2337" s="34">
        <v>32937.96</v>
      </c>
      <c r="P2337" s="34">
        <v>32937.96</v>
      </c>
      <c r="Q2337" s="34">
        <v>32937.96</v>
      </c>
      <c r="R2337" s="34">
        <v>32937.96</v>
      </c>
      <c r="S2337" s="34">
        <v>32937.96</v>
      </c>
    </row>
    <row r="2338" spans="2:19">
      <c r="B2338" s="5">
        <v>1967</v>
      </c>
      <c r="C2338" s="34"/>
      <c r="D2338" s="34"/>
      <c r="E2338" s="34"/>
      <c r="F2338" s="34"/>
      <c r="G2338" s="34"/>
      <c r="H2338" s="34"/>
      <c r="I2338" s="34"/>
      <c r="J2338" s="34"/>
      <c r="K2338" s="34"/>
      <c r="L2338" s="34"/>
      <c r="M2338" s="34"/>
      <c r="N2338" s="34"/>
      <c r="O2338" s="34">
        <v>40248.910000000003</v>
      </c>
      <c r="P2338" s="34">
        <v>40248.910000000003</v>
      </c>
      <c r="Q2338" s="34">
        <v>40248.910000000003</v>
      </c>
      <c r="R2338" s="34">
        <v>40248.910000000003</v>
      </c>
      <c r="S2338" s="34">
        <v>40248.910000000003</v>
      </c>
    </row>
    <row r="2339" spans="2:19">
      <c r="B2339" s="5">
        <v>1966</v>
      </c>
      <c r="C2339" s="34"/>
      <c r="D2339" s="34"/>
      <c r="E2339" s="34"/>
      <c r="F2339" s="34"/>
      <c r="G2339" s="34"/>
      <c r="H2339" s="34"/>
      <c r="I2339" s="34"/>
      <c r="J2339" s="34"/>
      <c r="K2339" s="34"/>
      <c r="L2339" s="34"/>
      <c r="M2339" s="34"/>
      <c r="N2339" s="34"/>
      <c r="O2339" s="34">
        <v>30881.53</v>
      </c>
      <c r="P2339" s="34">
        <v>30881.53</v>
      </c>
      <c r="Q2339" s="34">
        <v>30881.53</v>
      </c>
      <c r="R2339" s="34">
        <v>30881.53</v>
      </c>
      <c r="S2339" s="34">
        <v>30881.53</v>
      </c>
    </row>
    <row r="2340" spans="2:19">
      <c r="B2340" s="5">
        <v>1965</v>
      </c>
      <c r="C2340" s="34"/>
      <c r="D2340" s="34"/>
      <c r="E2340" s="34"/>
      <c r="F2340" s="34"/>
      <c r="G2340" s="34"/>
      <c r="H2340" s="34"/>
      <c r="I2340" s="34"/>
      <c r="J2340" s="34"/>
      <c r="K2340" s="34"/>
      <c r="L2340" s="34"/>
      <c r="M2340" s="34"/>
      <c r="N2340" s="34"/>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v>10789.8</v>
      </c>
      <c r="P2341" s="34">
        <v>10789.8</v>
      </c>
      <c r="Q2341" s="34">
        <v>10789.8</v>
      </c>
      <c r="R2341" s="34">
        <v>10789.8</v>
      </c>
      <c r="S2341" s="34">
        <v>10789.8</v>
      </c>
    </row>
    <row r="2342" spans="2:19">
      <c r="B2342" s="5">
        <v>1963</v>
      </c>
      <c r="C2342" s="34"/>
      <c r="D2342" s="34"/>
      <c r="E2342" s="34"/>
      <c r="F2342" s="34"/>
      <c r="G2342" s="34"/>
      <c r="H2342" s="34"/>
      <c r="I2342" s="34"/>
      <c r="J2342" s="34"/>
      <c r="K2342" s="34"/>
      <c r="L2342" s="34"/>
      <c r="M2342" s="34"/>
      <c r="N2342" s="34"/>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c r="N2343" s="34"/>
      <c r="O2343" s="34">
        <v>0</v>
      </c>
      <c r="P2343" s="34">
        <v>0</v>
      </c>
      <c r="Q2343" s="34">
        <v>0</v>
      </c>
      <c r="R2343" s="34">
        <v>0</v>
      </c>
      <c r="S2343" s="34">
        <v>0</v>
      </c>
    </row>
    <row r="2344" spans="2:19">
      <c r="B2344" s="5">
        <v>1961</v>
      </c>
      <c r="C2344" s="34"/>
      <c r="D2344" s="34"/>
      <c r="E2344" s="34"/>
      <c r="F2344" s="34"/>
      <c r="G2344" s="34"/>
      <c r="H2344" s="34"/>
      <c r="I2344" s="34"/>
      <c r="J2344" s="34"/>
      <c r="K2344" s="34"/>
      <c r="L2344" s="34"/>
      <c r="M2344" s="34"/>
      <c r="N2344" s="34"/>
      <c r="O2344" s="34">
        <v>6705.09</v>
      </c>
      <c r="P2344" s="34">
        <v>6705.09</v>
      </c>
      <c r="Q2344" s="34">
        <v>6705.09</v>
      </c>
      <c r="R2344" s="34">
        <v>6705.09</v>
      </c>
      <c r="S2344" s="34">
        <v>6705.09</v>
      </c>
    </row>
    <row r="2345" spans="2:19">
      <c r="B2345" s="5">
        <v>1960</v>
      </c>
      <c r="C2345" s="34"/>
      <c r="D2345" s="34"/>
      <c r="E2345" s="34"/>
      <c r="F2345" s="34"/>
      <c r="G2345" s="34"/>
      <c r="H2345" s="34"/>
      <c r="I2345" s="34"/>
      <c r="J2345" s="34"/>
      <c r="K2345" s="34"/>
      <c r="L2345" s="34"/>
      <c r="M2345" s="34"/>
      <c r="N2345" s="34"/>
      <c r="O2345" s="34">
        <v>192.25</v>
      </c>
      <c r="P2345" s="34">
        <v>192.25</v>
      </c>
      <c r="Q2345" s="34">
        <v>192.25</v>
      </c>
      <c r="R2345" s="34">
        <v>192.25</v>
      </c>
      <c r="S2345" s="34">
        <v>192.25</v>
      </c>
    </row>
    <row r="2346" spans="2:19">
      <c r="B2346" s="5">
        <v>1959</v>
      </c>
      <c r="C2346" s="34"/>
      <c r="D2346" s="34"/>
      <c r="E2346" s="34"/>
      <c r="F2346" s="34"/>
      <c r="G2346" s="34"/>
      <c r="H2346" s="34"/>
      <c r="I2346" s="34"/>
      <c r="J2346" s="34"/>
      <c r="K2346" s="34"/>
      <c r="L2346" s="34"/>
      <c r="M2346" s="34"/>
      <c r="N2346" s="34"/>
      <c r="O2346" s="34">
        <v>490.84</v>
      </c>
      <c r="P2346" s="34">
        <v>490.84</v>
      </c>
      <c r="Q2346" s="34">
        <v>490.84</v>
      </c>
      <c r="R2346" s="34">
        <v>490.84</v>
      </c>
      <c r="S2346" s="34">
        <v>490.84</v>
      </c>
    </row>
    <row r="2347" spans="2:19">
      <c r="B2347" s="5">
        <v>1958</v>
      </c>
      <c r="C2347" s="34"/>
      <c r="D2347" s="34"/>
      <c r="E2347" s="34"/>
      <c r="F2347" s="34"/>
      <c r="G2347" s="34"/>
      <c r="H2347" s="34"/>
      <c r="I2347" s="34"/>
      <c r="J2347" s="34"/>
      <c r="K2347" s="34"/>
      <c r="L2347" s="34"/>
      <c r="M2347" s="34"/>
      <c r="N2347" s="34"/>
      <c r="O2347" s="34">
        <v>4507.04</v>
      </c>
      <c r="P2347" s="34">
        <v>4507.04</v>
      </c>
      <c r="Q2347" s="34">
        <v>4507.04</v>
      </c>
      <c r="R2347" s="34">
        <v>4507.04</v>
      </c>
      <c r="S2347" s="34">
        <v>4507.04</v>
      </c>
    </row>
    <row r="2348" spans="2:19">
      <c r="B2348" s="5">
        <v>1957</v>
      </c>
      <c r="C2348" s="34"/>
      <c r="D2348" s="34"/>
      <c r="E2348" s="34"/>
      <c r="F2348" s="34"/>
      <c r="G2348" s="34"/>
      <c r="H2348" s="34"/>
      <c r="I2348" s="34"/>
      <c r="J2348" s="34"/>
      <c r="K2348" s="34"/>
      <c r="L2348" s="34"/>
      <c r="M2348" s="34"/>
      <c r="N2348" s="34"/>
      <c r="O2348" s="34">
        <v>798.64</v>
      </c>
      <c r="P2348" s="34">
        <v>798.64</v>
      </c>
      <c r="Q2348" s="34">
        <v>798.64</v>
      </c>
      <c r="R2348" s="34">
        <v>798.64</v>
      </c>
      <c r="S2348" s="34">
        <v>798.64</v>
      </c>
    </row>
    <row r="2349" spans="2:19">
      <c r="B2349" s="5">
        <v>1956</v>
      </c>
      <c r="C2349" s="34"/>
      <c r="D2349" s="34"/>
      <c r="E2349" s="34"/>
      <c r="F2349" s="34"/>
      <c r="G2349" s="34"/>
      <c r="H2349" s="34"/>
      <c r="I2349" s="34"/>
      <c r="J2349" s="34"/>
      <c r="K2349" s="34"/>
      <c r="L2349" s="34"/>
      <c r="M2349" s="34"/>
      <c r="N2349" s="34"/>
      <c r="O2349" s="34">
        <v>4631.79</v>
      </c>
      <c r="P2349" s="34">
        <v>4631.79</v>
      </c>
      <c r="Q2349" s="34">
        <v>4631.79</v>
      </c>
      <c r="R2349" s="34">
        <v>4631.79</v>
      </c>
      <c r="S2349" s="34">
        <v>4631.79</v>
      </c>
    </row>
    <row r="2350" spans="2:19">
      <c r="B2350" s="5">
        <v>1955</v>
      </c>
      <c r="C2350" s="34"/>
      <c r="D2350" s="34"/>
      <c r="E2350" s="34"/>
      <c r="F2350" s="34"/>
      <c r="G2350" s="34"/>
      <c r="H2350" s="34"/>
      <c r="I2350" s="34"/>
      <c r="J2350" s="34"/>
      <c r="K2350" s="34"/>
      <c r="L2350" s="34"/>
      <c r="M2350" s="34"/>
      <c r="N2350" s="34"/>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c r="N2351" s="34"/>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c r="N2352" s="34"/>
      <c r="O2352" s="34">
        <v>13493.52</v>
      </c>
      <c r="P2352" s="34">
        <v>13493.52</v>
      </c>
      <c r="Q2352" s="34">
        <v>13493.52</v>
      </c>
      <c r="R2352" s="34">
        <v>13493.52</v>
      </c>
      <c r="S2352" s="34">
        <v>13493.52</v>
      </c>
    </row>
    <row r="2353" spans="2:19">
      <c r="B2353" s="5">
        <v>1952</v>
      </c>
      <c r="C2353" s="34"/>
      <c r="D2353" s="34"/>
      <c r="E2353" s="34"/>
      <c r="F2353" s="34"/>
      <c r="G2353" s="34"/>
      <c r="H2353" s="34"/>
      <c r="I2353" s="34"/>
      <c r="J2353" s="34"/>
      <c r="K2353" s="34"/>
      <c r="L2353" s="34"/>
      <c r="M2353" s="34"/>
      <c r="N2353" s="34"/>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c r="N2354" s="34"/>
      <c r="O2354" s="34">
        <v>1009.8</v>
      </c>
      <c r="P2354" s="34">
        <v>1009.8</v>
      </c>
      <c r="Q2354" s="34">
        <v>1009.8</v>
      </c>
      <c r="R2354" s="34">
        <v>1009.8</v>
      </c>
      <c r="S2354" s="34">
        <v>1009.8</v>
      </c>
    </row>
    <row r="2355" spans="2:19">
      <c r="B2355" s="5">
        <v>1950</v>
      </c>
      <c r="C2355" s="34"/>
      <c r="D2355" s="34"/>
      <c r="E2355" s="34"/>
      <c r="F2355" s="34"/>
      <c r="G2355" s="34"/>
      <c r="H2355" s="34"/>
      <c r="I2355" s="34"/>
      <c r="J2355" s="34"/>
      <c r="K2355" s="34"/>
      <c r="L2355" s="34"/>
      <c r="M2355" s="34"/>
      <c r="N2355" s="34"/>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c r="N2357" s="34"/>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c r="N2358" s="34"/>
      <c r="O2358" s="34">
        <v>780.75</v>
      </c>
      <c r="P2358" s="34">
        <v>780.75</v>
      </c>
      <c r="Q2358" s="34">
        <v>780.75</v>
      </c>
      <c r="R2358" s="34">
        <v>780.75</v>
      </c>
      <c r="S2358" s="34">
        <v>780.75</v>
      </c>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3437464.4999999995</v>
      </c>
      <c r="P2376" s="10">
        <f>SUM(P2284:P2375)</f>
        <v>3464484.44</v>
      </c>
      <c r="Q2376" s="10">
        <f>SUM(Q2284:Q2375)</f>
        <v>3663723.31</v>
      </c>
      <c r="R2376" s="10">
        <f>SUM(R2283:R2375)</f>
        <v>3853083.1499999994</v>
      </c>
      <c r="S2376" s="10">
        <f>SUM(S2283:S2375)</f>
        <v>4428791.3199999994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6212.73</v>
      </c>
      <c r="R2570" s="34">
        <v>6212.73</v>
      </c>
      <c r="S2570" s="34">
        <v>6212.73</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v>24235.14</v>
      </c>
      <c r="P2572" s="34">
        <v>24235.14</v>
      </c>
      <c r="Q2572" s="34">
        <v>24235.14</v>
      </c>
      <c r="R2572" s="34">
        <v>24235.14</v>
      </c>
      <c r="S2572" s="34">
        <v>24235.14</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24235.14</v>
      </c>
      <c r="P2661" s="10">
        <f>SUM(P2569:P2660)</f>
        <v>24235.14</v>
      </c>
      <c r="Q2661" s="10">
        <f>SUM(Q2569:Q2660)</f>
        <v>30447.87</v>
      </c>
      <c r="R2661" s="10">
        <f>SUM(R2568:R2660)</f>
        <v>30447.87</v>
      </c>
      <c r="S2661" s="10">
        <f>SUM(S2568:S2660)</f>
        <v>30447.87</v>
      </c>
    </row>
    <row r="2662" spans="1:19" collapsed="1">
      <c r="A2662" s="64"/>
      <c r="B2662" s="6"/>
      <c r="C2662" s="7"/>
      <c r="D2662" s="7"/>
      <c r="E2662" s="7"/>
      <c r="F2662" s="7"/>
      <c r="G2662" s="7"/>
      <c r="H2662" s="7"/>
      <c r="I2662" s="7"/>
      <c r="J2662" s="7"/>
      <c r="K2662" s="7"/>
      <c r="L2662" s="7"/>
      <c r="M2662" s="9"/>
    </row>
    <row r="2663" spans="1:19" ht="38.25">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38.25">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v>1213.32</v>
      </c>
      <c r="P2768" s="34">
        <v>1213.32</v>
      </c>
      <c r="Q2768" s="34">
        <v>1213.32</v>
      </c>
      <c r="R2768" s="34">
        <v>1213.32</v>
      </c>
      <c r="S2768" s="34">
        <v>1213.32</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v>321499.43</v>
      </c>
      <c r="P2771" s="34">
        <v>321499.43</v>
      </c>
      <c r="Q2771" s="34">
        <v>321499.43</v>
      </c>
      <c r="R2771" s="34">
        <v>321499.43</v>
      </c>
      <c r="S2771" s="34">
        <v>321499.43</v>
      </c>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v>124417.97</v>
      </c>
      <c r="P2779" s="34">
        <v>124417.97</v>
      </c>
      <c r="Q2779" s="34">
        <v>124417.97</v>
      </c>
      <c r="R2779" s="34">
        <v>124417.97</v>
      </c>
      <c r="S2779" s="34">
        <v>124417.97</v>
      </c>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v>115344.34</v>
      </c>
      <c r="P2782" s="34">
        <v>115344.34</v>
      </c>
      <c r="Q2782" s="34">
        <v>115344.34</v>
      </c>
      <c r="R2782" s="34">
        <v>115344.34</v>
      </c>
      <c r="S2782" s="34">
        <v>115344.34</v>
      </c>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v>35521.61</v>
      </c>
      <c r="P2784" s="34">
        <v>35521.61</v>
      </c>
      <c r="Q2784" s="34">
        <v>35521.61</v>
      </c>
      <c r="R2784" s="34">
        <v>35521.61</v>
      </c>
      <c r="S2784" s="34">
        <v>35521.61</v>
      </c>
    </row>
    <row r="2785" spans="2:19">
      <c r="B2785" s="5">
        <v>1995</v>
      </c>
      <c r="C2785" s="34"/>
      <c r="D2785" s="34"/>
      <c r="E2785" s="34"/>
      <c r="F2785" s="34"/>
      <c r="G2785" s="34"/>
      <c r="H2785" s="34"/>
      <c r="I2785" s="34"/>
      <c r="J2785" s="34"/>
      <c r="K2785" s="34"/>
      <c r="L2785" s="34"/>
      <c r="M2785" s="34"/>
      <c r="N2785" s="34"/>
      <c r="O2785" s="34">
        <v>150672.68</v>
      </c>
      <c r="P2785" s="34">
        <v>150672.68</v>
      </c>
      <c r="Q2785" s="34">
        <v>150672.68</v>
      </c>
      <c r="R2785" s="34">
        <v>150672.68</v>
      </c>
      <c r="S2785" s="34">
        <v>150672.68</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v>20390.32</v>
      </c>
      <c r="P2790" s="34">
        <v>20390.32</v>
      </c>
      <c r="Q2790" s="34">
        <v>20390.32</v>
      </c>
      <c r="R2790" s="34">
        <v>20390.32</v>
      </c>
      <c r="S2790" s="34">
        <v>20390.32</v>
      </c>
    </row>
    <row r="2791" spans="2:19">
      <c r="B2791" s="5">
        <v>1989</v>
      </c>
      <c r="C2791" s="34"/>
      <c r="D2791" s="34"/>
      <c r="E2791" s="34"/>
      <c r="F2791" s="34"/>
      <c r="G2791" s="34"/>
      <c r="H2791" s="34"/>
      <c r="I2791" s="34"/>
      <c r="J2791" s="34"/>
      <c r="K2791" s="34"/>
      <c r="L2791" s="34"/>
      <c r="M2791" s="34"/>
      <c r="N2791" s="34"/>
      <c r="O2791" s="34">
        <v>295950.56</v>
      </c>
      <c r="P2791" s="34">
        <v>295950.56</v>
      </c>
      <c r="Q2791" s="34">
        <v>295950.56</v>
      </c>
      <c r="R2791" s="34">
        <v>295950.56</v>
      </c>
      <c r="S2791" s="34">
        <v>295950.56</v>
      </c>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v>21564.25</v>
      </c>
      <c r="P2794" s="34">
        <v>21564.25</v>
      </c>
      <c r="Q2794" s="34">
        <v>21564.25</v>
      </c>
      <c r="R2794" s="34">
        <v>21564.25</v>
      </c>
      <c r="S2794" s="34">
        <v>21564.25</v>
      </c>
    </row>
    <row r="2795" spans="2:19">
      <c r="B2795" s="5">
        <v>1985</v>
      </c>
      <c r="C2795" s="34"/>
      <c r="D2795" s="34"/>
      <c r="E2795" s="34"/>
      <c r="F2795" s="34"/>
      <c r="G2795" s="34"/>
      <c r="H2795" s="34"/>
      <c r="I2795" s="34"/>
      <c r="J2795" s="34"/>
      <c r="K2795" s="34"/>
      <c r="L2795" s="34"/>
      <c r="M2795" s="34"/>
      <c r="N2795" s="34"/>
      <c r="O2795" s="34">
        <v>61160.23</v>
      </c>
      <c r="P2795" s="34">
        <v>61160.23</v>
      </c>
      <c r="Q2795" s="34">
        <v>61160.23</v>
      </c>
      <c r="R2795" s="34">
        <v>61160.23</v>
      </c>
      <c r="S2795" s="34">
        <v>61160.23</v>
      </c>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v>3173.59</v>
      </c>
      <c r="P2797" s="34">
        <v>3173.59</v>
      </c>
      <c r="Q2797" s="34">
        <v>3173.59</v>
      </c>
      <c r="R2797" s="34">
        <v>3173.59</v>
      </c>
      <c r="S2797" s="34">
        <v>3173.59</v>
      </c>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v>24323.18</v>
      </c>
      <c r="P2799" s="34">
        <v>24323.18</v>
      </c>
      <c r="Q2799" s="34">
        <v>24323.18</v>
      </c>
      <c r="R2799" s="34">
        <v>24323.18</v>
      </c>
      <c r="S2799" s="34">
        <v>24323.18</v>
      </c>
    </row>
    <row r="2800" spans="2:19">
      <c r="B2800" s="5">
        <v>1980</v>
      </c>
      <c r="C2800" s="34"/>
      <c r="D2800" s="34"/>
      <c r="E2800" s="34"/>
      <c r="F2800" s="34"/>
      <c r="G2800" s="34"/>
      <c r="H2800" s="34"/>
      <c r="I2800" s="34"/>
      <c r="J2800" s="34"/>
      <c r="K2800" s="34"/>
      <c r="L2800" s="34"/>
      <c r="M2800" s="34"/>
      <c r="N2800" s="34"/>
      <c r="O2800" s="34">
        <v>9918.0400000000009</v>
      </c>
      <c r="P2800" s="34">
        <v>9918.0400000000009</v>
      </c>
      <c r="Q2800" s="34">
        <v>9918.0400000000009</v>
      </c>
      <c r="R2800" s="34">
        <v>9918.0400000000009</v>
      </c>
      <c r="S2800" s="34">
        <v>9918.0400000000009</v>
      </c>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v>11394.14</v>
      </c>
      <c r="P2802" s="34">
        <v>11394.14</v>
      </c>
      <c r="Q2802" s="34">
        <v>11394.14</v>
      </c>
      <c r="R2802" s="34">
        <v>11394.14</v>
      </c>
      <c r="S2802" s="34">
        <v>11394.14</v>
      </c>
    </row>
    <row r="2803" spans="2:19">
      <c r="B2803" s="5">
        <v>1977</v>
      </c>
      <c r="C2803" s="34"/>
      <c r="D2803" s="34"/>
      <c r="E2803" s="34"/>
      <c r="F2803" s="34"/>
      <c r="G2803" s="34"/>
      <c r="H2803" s="34"/>
      <c r="I2803" s="34"/>
      <c r="J2803" s="34"/>
      <c r="K2803" s="34"/>
      <c r="L2803" s="34"/>
      <c r="M2803" s="34"/>
      <c r="N2803" s="34"/>
      <c r="O2803" s="34">
        <v>3419.01</v>
      </c>
      <c r="P2803" s="34">
        <v>3419.01</v>
      </c>
      <c r="Q2803" s="34">
        <v>3419.01</v>
      </c>
      <c r="R2803" s="34">
        <v>3419.01</v>
      </c>
      <c r="S2803" s="34">
        <v>3419.01</v>
      </c>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v>3868.44</v>
      </c>
      <c r="P2806" s="34">
        <v>3868.44</v>
      </c>
      <c r="Q2806" s="34">
        <v>3868.44</v>
      </c>
      <c r="R2806" s="34">
        <v>3868.44</v>
      </c>
      <c r="S2806" s="34">
        <v>3868.44</v>
      </c>
    </row>
    <row r="2807" spans="2:19">
      <c r="B2807" s="5">
        <v>1973</v>
      </c>
      <c r="C2807" s="34"/>
      <c r="D2807" s="34"/>
      <c r="E2807" s="34"/>
      <c r="F2807" s="34"/>
      <c r="G2807" s="34"/>
      <c r="H2807" s="34"/>
      <c r="I2807" s="34"/>
      <c r="J2807" s="34"/>
      <c r="K2807" s="34"/>
      <c r="L2807" s="34"/>
      <c r="M2807" s="34"/>
      <c r="N2807" s="34"/>
      <c r="O2807" s="34">
        <v>1019.52</v>
      </c>
      <c r="P2807" s="34">
        <v>1019.52</v>
      </c>
      <c r="Q2807" s="34">
        <v>1019.52</v>
      </c>
      <c r="R2807" s="34">
        <v>1019.52</v>
      </c>
      <c r="S2807" s="34">
        <v>1019.52</v>
      </c>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v>6715.31</v>
      </c>
      <c r="P2809" s="34">
        <v>6715.31</v>
      </c>
      <c r="Q2809" s="34">
        <v>6715.31</v>
      </c>
      <c r="R2809" s="34">
        <v>6715.31</v>
      </c>
      <c r="S2809" s="34">
        <v>6715.31</v>
      </c>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v>443.29</v>
      </c>
      <c r="P2811" s="34">
        <v>443.29</v>
      </c>
      <c r="Q2811" s="34">
        <v>443.29</v>
      </c>
      <c r="R2811" s="34">
        <v>443.29</v>
      </c>
      <c r="S2811" s="34">
        <v>443.29</v>
      </c>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v>5884.97</v>
      </c>
      <c r="P2814" s="34">
        <v>5884.97</v>
      </c>
      <c r="Q2814" s="34">
        <v>5884.97</v>
      </c>
      <c r="R2814" s="34">
        <v>5884.97</v>
      </c>
      <c r="S2814" s="34">
        <v>5884.97</v>
      </c>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v>21842.39</v>
      </c>
      <c r="P2816" s="34">
        <v>21842.39</v>
      </c>
      <c r="Q2816" s="34">
        <v>21842.39</v>
      </c>
      <c r="R2816" s="34">
        <v>21842.39</v>
      </c>
      <c r="S2816" s="34">
        <v>21842.39</v>
      </c>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v>3290.16</v>
      </c>
      <c r="P2827" s="34">
        <v>3290.16</v>
      </c>
      <c r="Q2827" s="34">
        <v>3290.16</v>
      </c>
      <c r="R2827" s="34">
        <v>3290.16</v>
      </c>
      <c r="S2827" s="34">
        <v>3290.16</v>
      </c>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1243026.7499999995</v>
      </c>
      <c r="P2851" s="10">
        <f>SUM(P2759:P2850)</f>
        <v>1243026.7499999995</v>
      </c>
      <c r="Q2851" s="10">
        <f>SUM(Q2759:Q2850)</f>
        <v>1243026.7499999995</v>
      </c>
      <c r="R2851" s="10">
        <f>SUM(R2758:R2850)</f>
        <v>1243026.7499999995</v>
      </c>
      <c r="S2851" s="10">
        <f>SUM(S2758:S2850)</f>
        <v>1243026.7499999995</v>
      </c>
    </row>
    <row r="2852" spans="1:19">
      <c r="A2852" s="64"/>
      <c r="B2852" s="6"/>
      <c r="C2852" s="7"/>
      <c r="D2852" s="7"/>
      <c r="E2852" s="7"/>
      <c r="F2852" s="7"/>
      <c r="G2852" s="7"/>
      <c r="H2852" s="7"/>
      <c r="I2852" s="7"/>
      <c r="J2852" s="7"/>
      <c r="K2852" s="7"/>
      <c r="L2852" s="7"/>
      <c r="M2852" s="9"/>
    </row>
    <row r="2853" spans="1:19" ht="38.25">
      <c r="A2853" s="65" t="s">
        <v>134</v>
      </c>
      <c r="B2853" s="5">
        <v>2022</v>
      </c>
      <c r="C2853" s="33"/>
      <c r="D2853" s="33"/>
      <c r="E2853" s="33"/>
      <c r="F2853" s="33"/>
      <c r="G2853" s="33"/>
      <c r="H2853" s="33"/>
      <c r="I2853" s="33"/>
      <c r="J2853" s="33"/>
      <c r="K2853" s="33"/>
      <c r="L2853" s="33"/>
      <c r="M2853" s="33"/>
      <c r="N2853" s="33"/>
      <c r="O2853" s="33"/>
      <c r="P2853" s="33"/>
      <c r="Q2853" s="33"/>
      <c r="R2853" s="62"/>
      <c r="S2853" s="34">
        <v>265886.88</v>
      </c>
    </row>
    <row r="2854" spans="1:19">
      <c r="A2854" s="35"/>
      <c r="B2854" s="5">
        <v>2021</v>
      </c>
      <c r="C2854" s="33"/>
      <c r="D2854" s="33"/>
      <c r="E2854" s="33"/>
      <c r="F2854" s="33"/>
      <c r="G2854" s="33"/>
      <c r="H2854" s="33"/>
      <c r="I2854" s="33"/>
      <c r="J2854" s="33"/>
      <c r="K2854" s="33"/>
      <c r="L2854" s="33"/>
      <c r="M2854" s="33"/>
      <c r="N2854" s="33"/>
      <c r="O2854" s="33"/>
      <c r="P2854" s="33"/>
      <c r="Q2854" s="33"/>
      <c r="R2854" s="34">
        <v>158464.81103000004</v>
      </c>
      <c r="S2854" s="34">
        <v>158464.81103000004</v>
      </c>
    </row>
    <row r="2855" spans="1:19">
      <c r="B2855" s="5">
        <v>2020</v>
      </c>
      <c r="C2855" s="33"/>
      <c r="D2855" s="33"/>
      <c r="E2855" s="33"/>
      <c r="F2855" s="33"/>
      <c r="G2855" s="33"/>
      <c r="H2855" s="33"/>
      <c r="I2855" s="33"/>
      <c r="J2855" s="33"/>
      <c r="K2855" s="33"/>
      <c r="L2855" s="33"/>
      <c r="M2855" s="33"/>
      <c r="N2855" s="33"/>
      <c r="O2855" s="33"/>
      <c r="P2855" s="33"/>
      <c r="Q2855" s="34">
        <v>620627.35675809544</v>
      </c>
      <c r="R2855" s="34">
        <v>620627.35675809544</v>
      </c>
      <c r="S2855" s="34">
        <v>620627.35675809544</v>
      </c>
    </row>
    <row r="2856" spans="1:19">
      <c r="A2856" s="37"/>
      <c r="B2856" s="5">
        <v>2019</v>
      </c>
      <c r="C2856" s="33"/>
      <c r="D2856" s="33"/>
      <c r="E2856" s="33"/>
      <c r="F2856" s="33"/>
      <c r="G2856" s="33"/>
      <c r="H2856" s="33"/>
      <c r="I2856" s="33"/>
      <c r="J2856" s="33"/>
      <c r="K2856" s="33"/>
      <c r="L2856" s="33"/>
      <c r="M2856" s="33"/>
      <c r="N2856" s="33"/>
      <c r="O2856" s="33"/>
      <c r="P2856" s="34">
        <v>448.85469000000001</v>
      </c>
      <c r="Q2856" s="34">
        <v>448.85469000000001</v>
      </c>
      <c r="R2856" s="34">
        <v>448.85469000000001</v>
      </c>
      <c r="S2856" s="34">
        <v>448.85469000000001</v>
      </c>
    </row>
    <row r="2857" spans="1:19">
      <c r="A2857" s="37"/>
      <c r="B2857" s="5">
        <v>2018</v>
      </c>
      <c r="C2857" s="33"/>
      <c r="D2857" s="33"/>
      <c r="E2857" s="33"/>
      <c r="F2857" s="33"/>
      <c r="G2857" s="33"/>
      <c r="H2857" s="33"/>
      <c r="I2857" s="33"/>
      <c r="J2857" s="33"/>
      <c r="K2857" s="33"/>
      <c r="L2857" s="33"/>
      <c r="M2857" s="33"/>
      <c r="N2857" s="33"/>
      <c r="O2857" s="34">
        <v>107846.47999999997</v>
      </c>
      <c r="P2857" s="34">
        <v>107846.47999999997</v>
      </c>
      <c r="Q2857" s="34">
        <v>107846.47999999997</v>
      </c>
      <c r="R2857" s="34">
        <v>107846.47999999997</v>
      </c>
      <c r="S2857" s="34">
        <v>107846.47999999997</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38.25">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107846.47999999997</v>
      </c>
      <c r="P2946" s="10">
        <f>SUM(P2854:P2945)</f>
        <v>108295.33468999996</v>
      </c>
      <c r="Q2946" s="10">
        <f>SUM(Q2854:Q2945)</f>
        <v>728922.69144809537</v>
      </c>
      <c r="R2946" s="10">
        <f>SUM(R2853:R2945)</f>
        <v>887387.50247809547</v>
      </c>
      <c r="S2946" s="10">
        <f>SUM(S2853:S2945)</f>
        <v>1153274.3824780954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131382</v>
      </c>
    </row>
    <row r="2949" spans="1:19">
      <c r="A2949" s="35"/>
      <c r="B2949" s="5">
        <v>2021</v>
      </c>
      <c r="C2949" s="33"/>
      <c r="D2949" s="33"/>
      <c r="E2949" s="33"/>
      <c r="F2949" s="33"/>
      <c r="G2949" s="33"/>
      <c r="H2949" s="33"/>
      <c r="I2949" s="33"/>
      <c r="J2949" s="33"/>
      <c r="K2949" s="33"/>
      <c r="L2949" s="33"/>
      <c r="M2949" s="33"/>
      <c r="N2949" s="33"/>
      <c r="O2949" s="33"/>
      <c r="P2949" s="33"/>
      <c r="Q2949" s="33"/>
      <c r="R2949" s="34">
        <v>223358.96000000005</v>
      </c>
      <c r="S2949" s="34">
        <v>223358.96000000005</v>
      </c>
    </row>
    <row r="2950" spans="1:19">
      <c r="B2950" s="5">
        <v>2020</v>
      </c>
      <c r="C2950" s="33"/>
      <c r="D2950" s="33"/>
      <c r="E2950" s="33"/>
      <c r="F2950" s="33"/>
      <c r="G2950" s="33"/>
      <c r="H2950" s="33"/>
      <c r="I2950" s="33"/>
      <c r="J2950" s="33"/>
      <c r="K2950" s="33"/>
      <c r="L2950" s="33"/>
      <c r="M2950" s="33"/>
      <c r="N2950" s="33"/>
      <c r="O2950" s="33"/>
      <c r="P2950" s="33"/>
      <c r="Q2950" s="34">
        <v>503377.66000000009</v>
      </c>
      <c r="R2950" s="34">
        <v>503377.66000000009</v>
      </c>
      <c r="S2950" s="34">
        <v>503377.66000000009</v>
      </c>
    </row>
    <row r="2951" spans="1:19">
      <c r="A2951" s="37"/>
      <c r="B2951" s="5">
        <v>2019</v>
      </c>
      <c r="C2951" s="33"/>
      <c r="D2951" s="33"/>
      <c r="E2951" s="33"/>
      <c r="F2951" s="33"/>
      <c r="G2951" s="33"/>
      <c r="H2951" s="33"/>
      <c r="I2951" s="33"/>
      <c r="J2951" s="33"/>
      <c r="K2951" s="33"/>
      <c r="L2951" s="33"/>
      <c r="M2951" s="33"/>
      <c r="N2951" s="33"/>
      <c r="O2951" s="33"/>
      <c r="P2951" s="34">
        <v>195128.69999999995</v>
      </c>
      <c r="Q2951" s="34">
        <v>195128.69999999995</v>
      </c>
      <c r="R2951" s="34">
        <v>195128.69999999995</v>
      </c>
      <c r="S2951" s="34">
        <v>195128.69999999995</v>
      </c>
    </row>
    <row r="2952" spans="1:19">
      <c r="A2952" s="37"/>
      <c r="B2952" s="5">
        <v>2018</v>
      </c>
      <c r="C2952" s="33"/>
      <c r="D2952" s="33"/>
      <c r="E2952" s="33"/>
      <c r="F2952" s="33"/>
      <c r="G2952" s="33"/>
      <c r="H2952" s="33"/>
      <c r="I2952" s="33"/>
      <c r="J2952" s="33"/>
      <c r="K2952" s="33"/>
      <c r="L2952" s="33"/>
      <c r="M2952" s="33"/>
      <c r="N2952" s="33"/>
      <c r="O2952" s="34">
        <v>118775.65999999999</v>
      </c>
      <c r="P2952" s="34">
        <v>118775.65999999999</v>
      </c>
      <c r="Q2952" s="34">
        <v>118775.65999999999</v>
      </c>
      <c r="R2952" s="34">
        <v>118775.65999999999</v>
      </c>
      <c r="S2952" s="34">
        <v>118775.65999999999</v>
      </c>
    </row>
    <row r="2953" spans="1:19">
      <c r="A2953" s="37"/>
      <c r="B2953" s="5">
        <v>2017</v>
      </c>
      <c r="C2953" s="33"/>
      <c r="D2953" s="33"/>
      <c r="E2953" s="33"/>
      <c r="F2953" s="33"/>
      <c r="G2953" s="33"/>
      <c r="H2953" s="33"/>
      <c r="I2953" s="33"/>
      <c r="J2953" s="33"/>
      <c r="K2953" s="33"/>
      <c r="L2953" s="33"/>
      <c r="M2953" s="33"/>
      <c r="N2953" s="34"/>
      <c r="O2953" s="34">
        <v>74324.12</v>
      </c>
      <c r="P2953" s="34">
        <v>74324.12</v>
      </c>
      <c r="Q2953" s="34">
        <v>74324.12</v>
      </c>
      <c r="R2953" s="34">
        <v>74324.12</v>
      </c>
      <c r="S2953" s="34">
        <v>74324.12</v>
      </c>
    </row>
    <row r="2954" spans="1:19">
      <c r="B2954" s="5">
        <v>2016</v>
      </c>
      <c r="C2954" s="33"/>
      <c r="D2954" s="33"/>
      <c r="E2954" s="33"/>
      <c r="F2954" s="33"/>
      <c r="G2954" s="33"/>
      <c r="H2954" s="33"/>
      <c r="I2954" s="33"/>
      <c r="J2954" s="33"/>
      <c r="K2954" s="33"/>
      <c r="L2954" s="33"/>
      <c r="M2954" s="34"/>
      <c r="N2954" s="34"/>
      <c r="O2954" s="34">
        <v>114648.98</v>
      </c>
      <c r="P2954" s="34">
        <v>114648.98</v>
      </c>
      <c r="Q2954" s="34">
        <v>114648.98</v>
      </c>
      <c r="R2954" s="34">
        <v>114648.98</v>
      </c>
      <c r="S2954" s="34">
        <v>114648.98</v>
      </c>
    </row>
    <row r="2955" spans="1:19">
      <c r="B2955" s="5">
        <v>2015</v>
      </c>
      <c r="C2955" s="33"/>
      <c r="D2955" s="33"/>
      <c r="E2955" s="33"/>
      <c r="F2955" s="33"/>
      <c r="G2955" s="33"/>
      <c r="H2955" s="33"/>
      <c r="I2955" s="33"/>
      <c r="J2955" s="33"/>
      <c r="K2955" s="33"/>
      <c r="L2955" s="34"/>
      <c r="M2955" s="34"/>
      <c r="N2955" s="34"/>
      <c r="O2955" s="34">
        <v>61720.35</v>
      </c>
      <c r="P2955" s="34">
        <v>61720.35</v>
      </c>
      <c r="Q2955" s="34">
        <v>61720.35</v>
      </c>
      <c r="R2955" s="34">
        <v>61720.35</v>
      </c>
      <c r="S2955" s="34">
        <v>61720.35</v>
      </c>
    </row>
    <row r="2956" spans="1:19">
      <c r="B2956" s="5">
        <v>2014</v>
      </c>
      <c r="C2956" s="33"/>
      <c r="D2956" s="33"/>
      <c r="E2956" s="33"/>
      <c r="F2956" s="33"/>
      <c r="G2956" s="33"/>
      <c r="H2956" s="33"/>
      <c r="I2956" s="33"/>
      <c r="J2956" s="33"/>
      <c r="K2956" s="34"/>
      <c r="L2956" s="34"/>
      <c r="M2956" s="34"/>
      <c r="N2956" s="34"/>
      <c r="O2956" s="34">
        <v>82073.929999999978</v>
      </c>
      <c r="P2956" s="34">
        <v>82073.929999999978</v>
      </c>
      <c r="Q2956" s="34">
        <v>82073.929999999978</v>
      </c>
      <c r="R2956" s="34">
        <v>82073.929999999978</v>
      </c>
      <c r="S2956" s="34">
        <v>82073.929999999978</v>
      </c>
    </row>
    <row r="2957" spans="1:19">
      <c r="B2957" s="5">
        <v>2013</v>
      </c>
      <c r="C2957" s="33"/>
      <c r="D2957" s="33"/>
      <c r="E2957" s="33"/>
      <c r="F2957" s="33"/>
      <c r="G2957" s="33"/>
      <c r="H2957" s="33"/>
      <c r="I2957" s="33"/>
      <c r="J2957" s="34"/>
      <c r="K2957" s="34"/>
      <c r="L2957" s="34"/>
      <c r="M2957" s="34"/>
      <c r="N2957" s="34"/>
      <c r="O2957" s="34">
        <v>82007.990000000005</v>
      </c>
      <c r="P2957" s="34">
        <v>82007.990000000005</v>
      </c>
      <c r="Q2957" s="34">
        <v>82007.990000000005</v>
      </c>
      <c r="R2957" s="34">
        <v>82007.990000000005</v>
      </c>
      <c r="S2957" s="34">
        <v>82007.990000000005</v>
      </c>
    </row>
    <row r="2958" spans="1:19">
      <c r="B2958" s="5">
        <v>2012</v>
      </c>
      <c r="C2958" s="33"/>
      <c r="D2958" s="33"/>
      <c r="E2958" s="33"/>
      <c r="F2958" s="33"/>
      <c r="G2958" s="33"/>
      <c r="H2958" s="33"/>
      <c r="I2958" s="34"/>
      <c r="J2958" s="34"/>
      <c r="K2958" s="34"/>
      <c r="L2958" s="34"/>
      <c r="M2958" s="34"/>
      <c r="N2958" s="34"/>
      <c r="O2958" s="34">
        <v>98103.85</v>
      </c>
      <c r="P2958" s="34">
        <v>98103.85</v>
      </c>
      <c r="Q2958" s="34">
        <v>98103.85</v>
      </c>
      <c r="R2958" s="34">
        <v>98103.85</v>
      </c>
      <c r="S2958" s="34">
        <v>98103.85</v>
      </c>
    </row>
    <row r="2959" spans="1:19">
      <c r="B2959" s="5">
        <v>2011</v>
      </c>
      <c r="C2959" s="33"/>
      <c r="D2959" s="33"/>
      <c r="E2959" s="33"/>
      <c r="F2959" s="33"/>
      <c r="G2959" s="33"/>
      <c r="H2959" s="34"/>
      <c r="I2959" s="34"/>
      <c r="J2959" s="34"/>
      <c r="K2959" s="34"/>
      <c r="L2959" s="34"/>
      <c r="M2959" s="34"/>
      <c r="N2959" s="34"/>
      <c r="O2959" s="34">
        <v>76519.73</v>
      </c>
      <c r="P2959" s="34">
        <v>76519.73</v>
      </c>
      <c r="Q2959" s="34">
        <v>76519.73</v>
      </c>
      <c r="R2959" s="34">
        <v>76519.73</v>
      </c>
      <c r="S2959" s="34">
        <v>76519.73</v>
      </c>
    </row>
    <row r="2960" spans="1:19">
      <c r="B2960" s="5">
        <v>2010</v>
      </c>
      <c r="C2960" s="33"/>
      <c r="D2960" s="33"/>
      <c r="E2960" s="33"/>
      <c r="F2960" s="33"/>
      <c r="G2960" s="34"/>
      <c r="H2960" s="34"/>
      <c r="I2960" s="34"/>
      <c r="J2960" s="34"/>
      <c r="K2960" s="34"/>
      <c r="L2960" s="34"/>
      <c r="M2960" s="34"/>
      <c r="N2960" s="34"/>
      <c r="O2960" s="34">
        <v>54390.44</v>
      </c>
      <c r="P2960" s="34">
        <v>54390.44</v>
      </c>
      <c r="Q2960" s="34">
        <v>54390.44</v>
      </c>
      <c r="R2960" s="34">
        <v>54390.44</v>
      </c>
      <c r="S2960" s="34">
        <v>54390.44</v>
      </c>
    </row>
    <row r="2961" spans="2:19">
      <c r="B2961" s="5">
        <v>2009</v>
      </c>
      <c r="C2961" s="33"/>
      <c r="D2961" s="33"/>
      <c r="E2961" s="33"/>
      <c r="F2961" s="34"/>
      <c r="G2961" s="34"/>
      <c r="H2961" s="34"/>
      <c r="I2961" s="34"/>
      <c r="J2961" s="34"/>
      <c r="K2961" s="34"/>
      <c r="L2961" s="34"/>
      <c r="M2961" s="34"/>
      <c r="N2961" s="34"/>
      <c r="O2961" s="34">
        <v>74772.45</v>
      </c>
      <c r="P2961" s="34">
        <v>74772.45</v>
      </c>
      <c r="Q2961" s="34">
        <v>74772.45</v>
      </c>
      <c r="R2961" s="34">
        <v>74772.45</v>
      </c>
      <c r="S2961" s="34">
        <v>74772.45</v>
      </c>
    </row>
    <row r="2962" spans="2:19">
      <c r="B2962" s="5">
        <v>2008</v>
      </c>
      <c r="C2962" s="33"/>
      <c r="D2962" s="33"/>
      <c r="E2962" s="34"/>
      <c r="F2962" s="34"/>
      <c r="G2962" s="34"/>
      <c r="H2962" s="34"/>
      <c r="I2962" s="34"/>
      <c r="J2962" s="34"/>
      <c r="K2962" s="34"/>
      <c r="L2962" s="34"/>
      <c r="M2962" s="34"/>
      <c r="N2962" s="34"/>
      <c r="O2962" s="34">
        <v>87857</v>
      </c>
      <c r="P2962" s="34">
        <v>87857</v>
      </c>
      <c r="Q2962" s="34">
        <v>87857</v>
      </c>
      <c r="R2962" s="34">
        <v>87857</v>
      </c>
      <c r="S2962" s="34">
        <v>87857</v>
      </c>
    </row>
    <row r="2963" spans="2:19">
      <c r="B2963" s="5">
        <v>2007</v>
      </c>
      <c r="C2963" s="33"/>
      <c r="D2963" s="34"/>
      <c r="E2963" s="34"/>
      <c r="F2963" s="34"/>
      <c r="G2963" s="34"/>
      <c r="H2963" s="34"/>
      <c r="I2963" s="34"/>
      <c r="J2963" s="34"/>
      <c r="K2963" s="34"/>
      <c r="L2963" s="34"/>
      <c r="M2963" s="34"/>
      <c r="N2963" s="34"/>
      <c r="O2963" s="34">
        <v>132581.37</v>
      </c>
      <c r="P2963" s="34">
        <v>132581.37</v>
      </c>
      <c r="Q2963" s="34">
        <v>132581.37</v>
      </c>
      <c r="R2963" s="34">
        <v>132581.37</v>
      </c>
      <c r="S2963" s="34">
        <v>132581.37</v>
      </c>
    </row>
    <row r="2964" spans="2:19">
      <c r="B2964" s="5">
        <v>2006</v>
      </c>
      <c r="C2964" s="34"/>
      <c r="D2964" s="34"/>
      <c r="E2964" s="34"/>
      <c r="F2964" s="34"/>
      <c r="G2964" s="34"/>
      <c r="H2964" s="34"/>
      <c r="I2964" s="34"/>
      <c r="J2964" s="34"/>
      <c r="K2964" s="34"/>
      <c r="L2964" s="34"/>
      <c r="M2964" s="34"/>
      <c r="N2964" s="34"/>
      <c r="O2964" s="34">
        <v>96797.5</v>
      </c>
      <c r="P2964" s="34">
        <v>96797.5</v>
      </c>
      <c r="Q2964" s="34">
        <v>96797.5</v>
      </c>
      <c r="R2964" s="34">
        <v>96797.5</v>
      </c>
      <c r="S2964" s="34">
        <v>96797.5</v>
      </c>
    </row>
    <row r="2965" spans="2:19">
      <c r="B2965" s="5">
        <v>2005</v>
      </c>
      <c r="C2965" s="34"/>
      <c r="D2965" s="34"/>
      <c r="E2965" s="34"/>
      <c r="F2965" s="34"/>
      <c r="G2965" s="34"/>
      <c r="H2965" s="34"/>
      <c r="I2965" s="34"/>
      <c r="J2965" s="34"/>
      <c r="K2965" s="34"/>
      <c r="L2965" s="34"/>
      <c r="M2965" s="34"/>
      <c r="N2965" s="34"/>
      <c r="O2965" s="34">
        <v>74102.28</v>
      </c>
      <c r="P2965" s="34">
        <v>74102.28</v>
      </c>
      <c r="Q2965" s="34">
        <v>74102.28</v>
      </c>
      <c r="R2965" s="34">
        <v>74102.28</v>
      </c>
      <c r="S2965" s="34">
        <v>74102.28</v>
      </c>
    </row>
    <row r="2966" spans="2:19">
      <c r="B2966" s="5">
        <v>2004</v>
      </c>
      <c r="C2966" s="34"/>
      <c r="D2966" s="34"/>
      <c r="E2966" s="34"/>
      <c r="F2966" s="34"/>
      <c r="G2966" s="34"/>
      <c r="H2966" s="34"/>
      <c r="I2966" s="34"/>
      <c r="J2966" s="34"/>
      <c r="K2966" s="34"/>
      <c r="L2966" s="34"/>
      <c r="M2966" s="34"/>
      <c r="N2966" s="34"/>
      <c r="O2966" s="34">
        <v>121100.66</v>
      </c>
      <c r="P2966" s="34">
        <v>121100.66</v>
      </c>
      <c r="Q2966" s="34">
        <v>121100.66</v>
      </c>
      <c r="R2966" s="34">
        <v>121100.66</v>
      </c>
      <c r="S2966" s="34">
        <v>121100.66</v>
      </c>
    </row>
    <row r="2967" spans="2:19">
      <c r="B2967" s="5">
        <v>2003</v>
      </c>
      <c r="C2967" s="34"/>
      <c r="D2967" s="34"/>
      <c r="E2967" s="34"/>
      <c r="F2967" s="34"/>
      <c r="G2967" s="34"/>
      <c r="H2967" s="34"/>
      <c r="I2967" s="34"/>
      <c r="J2967" s="34"/>
      <c r="K2967" s="34"/>
      <c r="L2967" s="34"/>
      <c r="M2967" s="34"/>
      <c r="N2967" s="34"/>
      <c r="O2967" s="34">
        <v>124805.27</v>
      </c>
      <c r="P2967" s="34">
        <v>124805.27</v>
      </c>
      <c r="Q2967" s="34">
        <v>124805.27</v>
      </c>
      <c r="R2967" s="34">
        <v>124805.27</v>
      </c>
      <c r="S2967" s="34">
        <v>124805.27</v>
      </c>
    </row>
    <row r="2968" spans="2:19">
      <c r="B2968" s="5">
        <v>2002</v>
      </c>
      <c r="C2968" s="34"/>
      <c r="D2968" s="34"/>
      <c r="E2968" s="34"/>
      <c r="F2968" s="34"/>
      <c r="G2968" s="34"/>
      <c r="H2968" s="34"/>
      <c r="I2968" s="34"/>
      <c r="J2968" s="34"/>
      <c r="K2968" s="34"/>
      <c r="L2968" s="34"/>
      <c r="M2968" s="34"/>
      <c r="N2968" s="34"/>
      <c r="O2968" s="34">
        <v>101564.27</v>
      </c>
      <c r="P2968" s="34">
        <v>101564.27</v>
      </c>
      <c r="Q2968" s="34">
        <v>101564.27</v>
      </c>
      <c r="R2968" s="34">
        <v>101564.27</v>
      </c>
      <c r="S2968" s="34">
        <v>101564.27</v>
      </c>
    </row>
    <row r="2969" spans="2:19">
      <c r="B2969" s="5">
        <v>2001</v>
      </c>
      <c r="C2969" s="34"/>
      <c r="D2969" s="34"/>
      <c r="E2969" s="34"/>
      <c r="F2969" s="34"/>
      <c r="G2969" s="34"/>
      <c r="H2969" s="34"/>
      <c r="I2969" s="34"/>
      <c r="J2969" s="34"/>
      <c r="K2969" s="34"/>
      <c r="L2969" s="34"/>
      <c r="M2969" s="34"/>
      <c r="N2969" s="34"/>
      <c r="O2969" s="34">
        <v>193994.49</v>
      </c>
      <c r="P2969" s="34">
        <v>193994.49</v>
      </c>
      <c r="Q2969" s="34">
        <v>193994.49</v>
      </c>
      <c r="R2969" s="34">
        <v>193994.49</v>
      </c>
      <c r="S2969" s="34">
        <v>193994.49</v>
      </c>
    </row>
    <row r="2970" spans="2:19">
      <c r="B2970" s="5">
        <v>2000</v>
      </c>
      <c r="C2970" s="34"/>
      <c r="D2970" s="34"/>
      <c r="E2970" s="34"/>
      <c r="F2970" s="34"/>
      <c r="G2970" s="34"/>
      <c r="H2970" s="34"/>
      <c r="I2970" s="34"/>
      <c r="J2970" s="34"/>
      <c r="K2970" s="34"/>
      <c r="L2970" s="34"/>
      <c r="M2970" s="34"/>
      <c r="N2970" s="34"/>
      <c r="O2970" s="34">
        <v>298542.19</v>
      </c>
      <c r="P2970" s="34">
        <v>298542.19</v>
      </c>
      <c r="Q2970" s="34">
        <v>298542.19</v>
      </c>
      <c r="R2970" s="34">
        <v>298542.19</v>
      </c>
      <c r="S2970" s="34">
        <v>298542.19</v>
      </c>
    </row>
    <row r="2971" spans="2:19">
      <c r="B2971" s="5">
        <v>1999</v>
      </c>
      <c r="C2971" s="34"/>
      <c r="D2971" s="34"/>
      <c r="E2971" s="34"/>
      <c r="F2971" s="34"/>
      <c r="G2971" s="34"/>
      <c r="H2971" s="34"/>
      <c r="I2971" s="34"/>
      <c r="J2971" s="34"/>
      <c r="K2971" s="34"/>
      <c r="L2971" s="34"/>
      <c r="M2971" s="34"/>
      <c r="N2971" s="34"/>
      <c r="O2971" s="34">
        <v>221536.92</v>
      </c>
      <c r="P2971" s="34">
        <v>221536.92</v>
      </c>
      <c r="Q2971" s="34">
        <v>221536.92</v>
      </c>
      <c r="R2971" s="34">
        <v>221536.92</v>
      </c>
      <c r="S2971" s="34">
        <v>221536.92</v>
      </c>
    </row>
    <row r="2972" spans="2:19">
      <c r="B2972" s="5">
        <v>1998</v>
      </c>
      <c r="C2972" s="34"/>
      <c r="D2972" s="34"/>
      <c r="E2972" s="34"/>
      <c r="F2972" s="34"/>
      <c r="G2972" s="34"/>
      <c r="H2972" s="34"/>
      <c r="I2972" s="34"/>
      <c r="J2972" s="34"/>
      <c r="K2972" s="34"/>
      <c r="L2972" s="34"/>
      <c r="M2972" s="34"/>
      <c r="N2972" s="34"/>
      <c r="O2972" s="34">
        <v>154284.31</v>
      </c>
      <c r="P2972" s="34">
        <v>154284.31</v>
      </c>
      <c r="Q2972" s="34">
        <v>154284.31</v>
      </c>
      <c r="R2972" s="34">
        <v>154284.31</v>
      </c>
      <c r="S2972" s="34">
        <v>154284.31</v>
      </c>
    </row>
    <row r="2973" spans="2:19">
      <c r="B2973" s="5">
        <v>1997</v>
      </c>
      <c r="C2973" s="34"/>
      <c r="D2973" s="34"/>
      <c r="E2973" s="34"/>
      <c r="F2973" s="34"/>
      <c r="G2973" s="34"/>
      <c r="H2973" s="34"/>
      <c r="I2973" s="34"/>
      <c r="J2973" s="34"/>
      <c r="K2973" s="34"/>
      <c r="L2973" s="34"/>
      <c r="M2973" s="34"/>
      <c r="N2973" s="34"/>
      <c r="O2973" s="34">
        <v>207665.03</v>
      </c>
      <c r="P2973" s="34">
        <v>207665.03</v>
      </c>
      <c r="Q2973" s="34">
        <v>207665.03</v>
      </c>
      <c r="R2973" s="34">
        <v>207665.03</v>
      </c>
      <c r="S2973" s="34">
        <v>207665.03</v>
      </c>
    </row>
    <row r="2974" spans="2:19">
      <c r="B2974" s="5">
        <v>1996</v>
      </c>
      <c r="C2974" s="34"/>
      <c r="D2974" s="34"/>
      <c r="E2974" s="34"/>
      <c r="F2974" s="34"/>
      <c r="G2974" s="34"/>
      <c r="H2974" s="34"/>
      <c r="I2974" s="34"/>
      <c r="J2974" s="34"/>
      <c r="K2974" s="34"/>
      <c r="L2974" s="34"/>
      <c r="M2974" s="34"/>
      <c r="N2974" s="34"/>
      <c r="O2974" s="34">
        <v>231373.9</v>
      </c>
      <c r="P2974" s="34">
        <v>231373.9</v>
      </c>
      <c r="Q2974" s="34">
        <v>231373.9</v>
      </c>
      <c r="R2974" s="34">
        <v>231373.9</v>
      </c>
      <c r="S2974" s="34">
        <v>231373.9</v>
      </c>
    </row>
    <row r="2975" spans="2:19">
      <c r="B2975" s="5">
        <v>1995</v>
      </c>
      <c r="C2975" s="34"/>
      <c r="D2975" s="34"/>
      <c r="E2975" s="34"/>
      <c r="F2975" s="34"/>
      <c r="G2975" s="34"/>
      <c r="H2975" s="34"/>
      <c r="I2975" s="34"/>
      <c r="J2975" s="34"/>
      <c r="K2975" s="34"/>
      <c r="L2975" s="34"/>
      <c r="M2975" s="34"/>
      <c r="N2975" s="34"/>
      <c r="O2975" s="34">
        <v>329887.24</v>
      </c>
      <c r="P2975" s="34">
        <v>329887.24</v>
      </c>
      <c r="Q2975" s="34">
        <v>329887.24</v>
      </c>
      <c r="R2975" s="34">
        <v>329887.24</v>
      </c>
      <c r="S2975" s="34">
        <v>329887.24</v>
      </c>
    </row>
    <row r="2976" spans="2:19">
      <c r="B2976" s="5">
        <v>1994</v>
      </c>
      <c r="C2976" s="34"/>
      <c r="D2976" s="34"/>
      <c r="E2976" s="34"/>
      <c r="F2976" s="34"/>
      <c r="G2976" s="34"/>
      <c r="H2976" s="34"/>
      <c r="I2976" s="34"/>
      <c r="J2976" s="34"/>
      <c r="K2976" s="34"/>
      <c r="L2976" s="34"/>
      <c r="M2976" s="34"/>
      <c r="N2976" s="34"/>
      <c r="O2976" s="34">
        <v>3708.91</v>
      </c>
      <c r="P2976" s="34">
        <v>3708.91</v>
      </c>
      <c r="Q2976" s="34">
        <v>3708.91</v>
      </c>
      <c r="R2976" s="34">
        <v>3708.91</v>
      </c>
      <c r="S2976" s="34">
        <v>3708.91</v>
      </c>
    </row>
    <row r="2977" spans="2:19">
      <c r="B2977" s="5">
        <v>1993</v>
      </c>
      <c r="C2977" s="34"/>
      <c r="D2977" s="34"/>
      <c r="E2977" s="34"/>
      <c r="F2977" s="34"/>
      <c r="G2977" s="34"/>
      <c r="H2977" s="34"/>
      <c r="I2977" s="34"/>
      <c r="J2977" s="34"/>
      <c r="K2977" s="34"/>
      <c r="L2977" s="34"/>
      <c r="M2977" s="34"/>
      <c r="N2977" s="34"/>
      <c r="O2977" s="34">
        <v>3182.79</v>
      </c>
      <c r="P2977" s="34">
        <v>3182.79</v>
      </c>
      <c r="Q2977" s="34">
        <v>3182.79</v>
      </c>
      <c r="R2977" s="34">
        <v>3182.79</v>
      </c>
      <c r="S2977" s="34">
        <v>3182.79</v>
      </c>
    </row>
    <row r="2978" spans="2:19">
      <c r="B2978" s="5">
        <v>1992</v>
      </c>
      <c r="C2978" s="34"/>
      <c r="D2978" s="34"/>
      <c r="E2978" s="34"/>
      <c r="F2978" s="34"/>
      <c r="G2978" s="34"/>
      <c r="H2978" s="34"/>
      <c r="I2978" s="34"/>
      <c r="J2978" s="34"/>
      <c r="K2978" s="34"/>
      <c r="L2978" s="34"/>
      <c r="M2978" s="34"/>
      <c r="N2978" s="34"/>
      <c r="O2978" s="34">
        <v>78804.100000000006</v>
      </c>
      <c r="P2978" s="34">
        <v>78804.100000000006</v>
      </c>
      <c r="Q2978" s="34">
        <v>78804.100000000006</v>
      </c>
      <c r="R2978" s="34">
        <v>78804.100000000006</v>
      </c>
      <c r="S2978" s="34">
        <v>78804.100000000006</v>
      </c>
    </row>
    <row r="2979" spans="2:19">
      <c r="B2979" s="5">
        <v>1991</v>
      </c>
      <c r="C2979" s="34"/>
      <c r="D2979" s="34"/>
      <c r="E2979" s="34"/>
      <c r="F2979" s="34"/>
      <c r="G2979" s="34"/>
      <c r="H2979" s="34"/>
      <c r="I2979" s="34"/>
      <c r="J2979" s="34"/>
      <c r="K2979" s="34"/>
      <c r="L2979" s="34"/>
      <c r="M2979" s="34"/>
      <c r="N2979" s="34"/>
      <c r="O2979" s="34">
        <v>73837.710000000006</v>
      </c>
      <c r="P2979" s="34">
        <v>73837.710000000006</v>
      </c>
      <c r="Q2979" s="34">
        <v>73837.710000000006</v>
      </c>
      <c r="R2979" s="34">
        <v>73837.710000000006</v>
      </c>
      <c r="S2979" s="34">
        <v>73837.710000000006</v>
      </c>
    </row>
    <row r="2980" spans="2:19">
      <c r="B2980" s="5">
        <v>1990</v>
      </c>
      <c r="C2980" s="34"/>
      <c r="D2980" s="34"/>
      <c r="E2980" s="34"/>
      <c r="F2980" s="34"/>
      <c r="G2980" s="34"/>
      <c r="H2980" s="34"/>
      <c r="I2980" s="34"/>
      <c r="J2980" s="34"/>
      <c r="K2980" s="34"/>
      <c r="L2980" s="34"/>
      <c r="M2980" s="34"/>
      <c r="N2980" s="34"/>
      <c r="O2980" s="34">
        <v>91229.81</v>
      </c>
      <c r="P2980" s="34">
        <v>91229.81</v>
      </c>
      <c r="Q2980" s="34">
        <v>91229.81</v>
      </c>
      <c r="R2980" s="34">
        <v>91229.81</v>
      </c>
      <c r="S2980" s="34">
        <v>91229.81</v>
      </c>
    </row>
    <row r="2981" spans="2:19">
      <c r="B2981" s="5">
        <v>1989</v>
      </c>
      <c r="C2981" s="34"/>
      <c r="D2981" s="34"/>
      <c r="E2981" s="34"/>
      <c r="F2981" s="34"/>
      <c r="G2981" s="34"/>
      <c r="H2981" s="34"/>
      <c r="I2981" s="34"/>
      <c r="J2981" s="34"/>
      <c r="K2981" s="34"/>
      <c r="L2981" s="34"/>
      <c r="M2981" s="34"/>
      <c r="N2981" s="34"/>
      <c r="O2981" s="34">
        <v>120859.69</v>
      </c>
      <c r="P2981" s="34">
        <v>120859.69</v>
      </c>
      <c r="Q2981" s="34">
        <v>120859.69</v>
      </c>
      <c r="R2981" s="34">
        <v>120859.69</v>
      </c>
      <c r="S2981" s="34">
        <v>120859.69</v>
      </c>
    </row>
    <row r="2982" spans="2:19">
      <c r="B2982" s="5">
        <v>1988</v>
      </c>
      <c r="C2982" s="34"/>
      <c r="D2982" s="34"/>
      <c r="E2982" s="34"/>
      <c r="F2982" s="34"/>
      <c r="G2982" s="34"/>
      <c r="H2982" s="34"/>
      <c r="I2982" s="34"/>
      <c r="J2982" s="34"/>
      <c r="K2982" s="34"/>
      <c r="L2982" s="34"/>
      <c r="M2982" s="34"/>
      <c r="N2982" s="34"/>
      <c r="O2982" s="34">
        <v>100024.12</v>
      </c>
      <c r="P2982" s="34">
        <v>100024.12</v>
      </c>
      <c r="Q2982" s="34">
        <v>100024.12</v>
      </c>
      <c r="R2982" s="34">
        <v>100024.12</v>
      </c>
      <c r="S2982" s="34">
        <v>100024.12</v>
      </c>
    </row>
    <row r="2983" spans="2:19">
      <c r="B2983" s="5">
        <v>1987</v>
      </c>
      <c r="C2983" s="34"/>
      <c r="D2983" s="34"/>
      <c r="E2983" s="34"/>
      <c r="F2983" s="34"/>
      <c r="G2983" s="34"/>
      <c r="H2983" s="34"/>
      <c r="I2983" s="34"/>
      <c r="J2983" s="34"/>
      <c r="K2983" s="34"/>
      <c r="L2983" s="34"/>
      <c r="M2983" s="34"/>
      <c r="N2983" s="34"/>
      <c r="O2983" s="34">
        <v>108407.17</v>
      </c>
      <c r="P2983" s="34">
        <v>108407.17</v>
      </c>
      <c r="Q2983" s="34">
        <v>108407.17</v>
      </c>
      <c r="R2983" s="34">
        <v>108407.17</v>
      </c>
      <c r="S2983" s="34">
        <v>108407.17</v>
      </c>
    </row>
    <row r="2984" spans="2:19">
      <c r="B2984" s="5">
        <v>1986</v>
      </c>
      <c r="C2984" s="34"/>
      <c r="D2984" s="34"/>
      <c r="E2984" s="34"/>
      <c r="F2984" s="34"/>
      <c r="G2984" s="34"/>
      <c r="H2984" s="34"/>
      <c r="I2984" s="34"/>
      <c r="J2984" s="34"/>
      <c r="K2984" s="34"/>
      <c r="L2984" s="34"/>
      <c r="M2984" s="34"/>
      <c r="N2984" s="34"/>
      <c r="O2984" s="34">
        <v>263877.75</v>
      </c>
      <c r="P2984" s="34">
        <v>263877.75</v>
      </c>
      <c r="Q2984" s="34">
        <v>263877.75</v>
      </c>
      <c r="R2984" s="34">
        <v>263877.75</v>
      </c>
      <c r="S2984" s="34">
        <v>263877.75</v>
      </c>
    </row>
    <row r="2985" spans="2:19">
      <c r="B2985" s="5">
        <v>1985</v>
      </c>
      <c r="C2985" s="34"/>
      <c r="D2985" s="34"/>
      <c r="E2985" s="34"/>
      <c r="F2985" s="34"/>
      <c r="G2985" s="34"/>
      <c r="H2985" s="34"/>
      <c r="I2985" s="34"/>
      <c r="J2985" s="34"/>
      <c r="K2985" s="34"/>
      <c r="L2985" s="34"/>
      <c r="M2985" s="34"/>
      <c r="N2985" s="34"/>
      <c r="O2985" s="34">
        <v>171210.69</v>
      </c>
      <c r="P2985" s="34">
        <v>171210.69</v>
      </c>
      <c r="Q2985" s="34">
        <v>171210.69</v>
      </c>
      <c r="R2985" s="34">
        <v>171210.69</v>
      </c>
      <c r="S2985" s="34">
        <v>171210.69</v>
      </c>
    </row>
    <row r="2986" spans="2:19">
      <c r="B2986" s="5">
        <v>1984</v>
      </c>
      <c r="C2986" s="34"/>
      <c r="D2986" s="34"/>
      <c r="E2986" s="34"/>
      <c r="F2986" s="34"/>
      <c r="G2986" s="34"/>
      <c r="H2986" s="34"/>
      <c r="I2986" s="34"/>
      <c r="J2986" s="34"/>
      <c r="K2986" s="34"/>
      <c r="L2986" s="34"/>
      <c r="M2986" s="34"/>
      <c r="N2986" s="34"/>
      <c r="O2986" s="34">
        <v>284750.86</v>
      </c>
      <c r="P2986" s="34">
        <v>284750.86</v>
      </c>
      <c r="Q2986" s="34">
        <v>284750.86</v>
      </c>
      <c r="R2986" s="34">
        <v>284750.86</v>
      </c>
      <c r="S2986" s="34">
        <v>284750.86</v>
      </c>
    </row>
    <row r="2987" spans="2:19">
      <c r="B2987" s="5">
        <v>1983</v>
      </c>
      <c r="C2987" s="34"/>
      <c r="D2987" s="34"/>
      <c r="E2987" s="34"/>
      <c r="F2987" s="34"/>
      <c r="G2987" s="34"/>
      <c r="H2987" s="34"/>
      <c r="I2987" s="34"/>
      <c r="J2987" s="34"/>
      <c r="K2987" s="34"/>
      <c r="L2987" s="34"/>
      <c r="M2987" s="34"/>
      <c r="N2987" s="34"/>
      <c r="O2987" s="34">
        <v>135919.79999999999</v>
      </c>
      <c r="P2987" s="34">
        <v>135919.79999999999</v>
      </c>
      <c r="Q2987" s="34">
        <v>135919.79999999999</v>
      </c>
      <c r="R2987" s="34">
        <v>135919.79999999999</v>
      </c>
      <c r="S2987" s="34">
        <v>135919.79999999999</v>
      </c>
    </row>
    <row r="2988" spans="2:19">
      <c r="B2988" s="5">
        <v>1982</v>
      </c>
      <c r="C2988" s="34"/>
      <c r="D2988" s="34"/>
      <c r="E2988" s="34"/>
      <c r="F2988" s="34"/>
      <c r="G2988" s="34"/>
      <c r="H2988" s="34"/>
      <c r="I2988" s="34"/>
      <c r="J2988" s="34"/>
      <c r="K2988" s="34"/>
      <c r="L2988" s="34"/>
      <c r="M2988" s="34"/>
      <c r="N2988" s="34"/>
      <c r="O2988" s="34">
        <v>64405.9</v>
      </c>
      <c r="P2988" s="34">
        <v>64405.9</v>
      </c>
      <c r="Q2988" s="34">
        <v>64405.9</v>
      </c>
      <c r="R2988" s="34">
        <v>64405.9</v>
      </c>
      <c r="S2988" s="34">
        <v>64405.9</v>
      </c>
    </row>
    <row r="2989" spans="2:19">
      <c r="B2989" s="5">
        <v>1981</v>
      </c>
      <c r="C2989" s="34"/>
      <c r="D2989" s="34"/>
      <c r="E2989" s="34"/>
      <c r="F2989" s="34"/>
      <c r="G2989" s="34"/>
      <c r="H2989" s="34"/>
      <c r="I2989" s="34"/>
      <c r="J2989" s="34"/>
      <c r="K2989" s="34"/>
      <c r="L2989" s="34"/>
      <c r="M2989" s="34"/>
      <c r="N2989" s="34"/>
      <c r="O2989" s="34">
        <v>326472.13</v>
      </c>
      <c r="P2989" s="34">
        <v>326472.13</v>
      </c>
      <c r="Q2989" s="34">
        <v>326472.13</v>
      </c>
      <c r="R2989" s="34">
        <v>326472.13</v>
      </c>
      <c r="S2989" s="34">
        <v>326472.13</v>
      </c>
    </row>
    <row r="2990" spans="2:19">
      <c r="B2990" s="5">
        <v>1980</v>
      </c>
      <c r="C2990" s="34"/>
      <c r="D2990" s="34"/>
      <c r="E2990" s="34"/>
      <c r="F2990" s="34"/>
      <c r="G2990" s="34"/>
      <c r="H2990" s="34"/>
      <c r="I2990" s="34"/>
      <c r="J2990" s="34"/>
      <c r="K2990" s="34"/>
      <c r="L2990" s="34"/>
      <c r="M2990" s="34"/>
      <c r="N2990" s="34"/>
      <c r="O2990" s="34">
        <v>90266.52</v>
      </c>
      <c r="P2990" s="34">
        <v>90266.52</v>
      </c>
      <c r="Q2990" s="34">
        <v>90266.52</v>
      </c>
      <c r="R2990" s="34">
        <v>90266.52</v>
      </c>
      <c r="S2990" s="34">
        <v>90266.52</v>
      </c>
    </row>
    <row r="2991" spans="2:19">
      <c r="B2991" s="5">
        <v>1979</v>
      </c>
      <c r="C2991" s="34"/>
      <c r="D2991" s="34"/>
      <c r="E2991" s="34"/>
      <c r="F2991" s="34"/>
      <c r="G2991" s="34"/>
      <c r="H2991" s="34"/>
      <c r="I2991" s="34"/>
      <c r="J2991" s="34"/>
      <c r="K2991" s="34"/>
      <c r="L2991" s="34"/>
      <c r="M2991" s="34"/>
      <c r="N2991" s="34"/>
      <c r="O2991" s="34">
        <v>95588.57</v>
      </c>
      <c r="P2991" s="34">
        <v>95588.57</v>
      </c>
      <c r="Q2991" s="34">
        <v>95588.57</v>
      </c>
      <c r="R2991" s="34">
        <v>95588.57</v>
      </c>
      <c r="S2991" s="34">
        <v>95588.57</v>
      </c>
    </row>
    <row r="2992" spans="2:19">
      <c r="B2992" s="5">
        <v>1978</v>
      </c>
      <c r="C2992" s="34"/>
      <c r="D2992" s="34"/>
      <c r="E2992" s="34"/>
      <c r="F2992" s="34"/>
      <c r="G2992" s="34"/>
      <c r="H2992" s="34"/>
      <c r="I2992" s="34"/>
      <c r="J2992" s="34"/>
      <c r="K2992" s="34"/>
      <c r="L2992" s="34"/>
      <c r="M2992" s="34"/>
      <c r="N2992" s="34"/>
      <c r="O2992" s="34">
        <v>211497.1</v>
      </c>
      <c r="P2992" s="34">
        <v>211497.1</v>
      </c>
      <c r="Q2992" s="34">
        <v>211497.1</v>
      </c>
      <c r="R2992" s="34">
        <v>211497.1</v>
      </c>
      <c r="S2992" s="34">
        <v>211497.1</v>
      </c>
    </row>
    <row r="2993" spans="2:19">
      <c r="B2993" s="5">
        <v>1977</v>
      </c>
      <c r="C2993" s="34"/>
      <c r="D2993" s="34"/>
      <c r="E2993" s="34"/>
      <c r="F2993" s="34"/>
      <c r="G2993" s="34"/>
      <c r="H2993" s="34"/>
      <c r="I2993" s="34"/>
      <c r="J2993" s="34"/>
      <c r="K2993" s="34"/>
      <c r="L2993" s="34"/>
      <c r="M2993" s="34"/>
      <c r="N2993" s="34"/>
      <c r="O2993" s="34">
        <v>192316.82</v>
      </c>
      <c r="P2993" s="34">
        <v>192316.82</v>
      </c>
      <c r="Q2993" s="34">
        <v>192316.82</v>
      </c>
      <c r="R2993" s="34">
        <v>192316.82</v>
      </c>
      <c r="S2993" s="34">
        <v>192316.82</v>
      </c>
    </row>
    <row r="2994" spans="2:19">
      <c r="B2994" s="5">
        <v>1976</v>
      </c>
      <c r="C2994" s="34"/>
      <c r="D2994" s="34"/>
      <c r="E2994" s="34"/>
      <c r="F2994" s="34"/>
      <c r="G2994" s="34"/>
      <c r="H2994" s="34"/>
      <c r="I2994" s="34"/>
      <c r="J2994" s="34"/>
      <c r="K2994" s="34"/>
      <c r="L2994" s="34"/>
      <c r="M2994" s="34"/>
      <c r="N2994" s="34"/>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c r="N2995" s="34"/>
      <c r="O2995" s="34">
        <v>51878.06</v>
      </c>
      <c r="P2995" s="34">
        <v>51878.06</v>
      </c>
      <c r="Q2995" s="34">
        <v>51878.06</v>
      </c>
      <c r="R2995" s="34">
        <v>51878.06</v>
      </c>
      <c r="S2995" s="34">
        <v>51878.06</v>
      </c>
    </row>
    <row r="2996" spans="2:19">
      <c r="B2996" s="5">
        <v>1974</v>
      </c>
      <c r="C2996" s="34"/>
      <c r="D2996" s="34"/>
      <c r="E2996" s="34"/>
      <c r="F2996" s="34"/>
      <c r="G2996" s="34"/>
      <c r="H2996" s="34"/>
      <c r="I2996" s="34"/>
      <c r="J2996" s="34"/>
      <c r="K2996" s="34"/>
      <c r="L2996" s="34"/>
      <c r="M2996" s="34"/>
      <c r="N2996" s="34"/>
      <c r="O2996" s="34">
        <v>170334.06</v>
      </c>
      <c r="P2996" s="34">
        <v>170334.06</v>
      </c>
      <c r="Q2996" s="34">
        <v>170334.06</v>
      </c>
      <c r="R2996" s="34">
        <v>170334.06</v>
      </c>
      <c r="S2996" s="34">
        <v>170334.06</v>
      </c>
    </row>
    <row r="2997" spans="2:19">
      <c r="B2997" s="5">
        <v>1973</v>
      </c>
      <c r="C2997" s="34"/>
      <c r="D2997" s="34"/>
      <c r="E2997" s="34"/>
      <c r="F2997" s="34"/>
      <c r="G2997" s="34"/>
      <c r="H2997" s="34"/>
      <c r="I2997" s="34"/>
      <c r="J2997" s="34"/>
      <c r="K2997" s="34"/>
      <c r="L2997" s="34"/>
      <c r="M2997" s="34"/>
      <c r="N2997" s="34"/>
      <c r="O2997" s="34">
        <v>157507.81</v>
      </c>
      <c r="P2997" s="34">
        <v>157507.81</v>
      </c>
      <c r="Q2997" s="34">
        <v>157507.81</v>
      </c>
      <c r="R2997" s="34">
        <v>157507.81</v>
      </c>
      <c r="S2997" s="34">
        <v>157507.81</v>
      </c>
    </row>
    <row r="2998" spans="2:19">
      <c r="B2998" s="5">
        <v>1972</v>
      </c>
      <c r="C2998" s="34"/>
      <c r="D2998" s="34"/>
      <c r="E2998" s="34"/>
      <c r="F2998" s="34"/>
      <c r="G2998" s="34"/>
      <c r="H2998" s="34"/>
      <c r="I2998" s="34"/>
      <c r="J2998" s="34"/>
      <c r="K2998" s="34"/>
      <c r="L2998" s="34"/>
      <c r="M2998" s="34"/>
      <c r="N2998" s="34"/>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c r="N2999" s="34"/>
      <c r="O2999" s="34">
        <v>145295.49</v>
      </c>
      <c r="P2999" s="34">
        <v>145295.49</v>
      </c>
      <c r="Q2999" s="34">
        <v>145295.49</v>
      </c>
      <c r="R2999" s="34">
        <v>145295.49</v>
      </c>
      <c r="S2999" s="34">
        <v>145295.49</v>
      </c>
    </row>
    <row r="3000" spans="2:19">
      <c r="B3000" s="5">
        <v>1970</v>
      </c>
      <c r="C3000" s="34"/>
      <c r="D3000" s="34"/>
      <c r="E3000" s="34"/>
      <c r="F3000" s="34"/>
      <c r="G3000" s="34"/>
      <c r="H3000" s="34"/>
      <c r="I3000" s="34"/>
      <c r="J3000" s="34"/>
      <c r="K3000" s="34"/>
      <c r="L3000" s="34"/>
      <c r="M3000" s="34"/>
      <c r="N3000" s="34"/>
      <c r="O3000" s="34">
        <v>42188.73</v>
      </c>
      <c r="P3000" s="34">
        <v>42188.73</v>
      </c>
      <c r="Q3000" s="34">
        <v>42188.73</v>
      </c>
      <c r="R3000" s="34">
        <v>42188.73</v>
      </c>
      <c r="S3000" s="34">
        <v>42188.73</v>
      </c>
    </row>
    <row r="3001" spans="2:19">
      <c r="B3001" s="5">
        <v>1969</v>
      </c>
      <c r="C3001" s="34"/>
      <c r="D3001" s="34"/>
      <c r="E3001" s="34"/>
      <c r="F3001" s="34"/>
      <c r="G3001" s="34"/>
      <c r="H3001" s="34"/>
      <c r="I3001" s="34"/>
      <c r="J3001" s="34"/>
      <c r="K3001" s="34"/>
      <c r="L3001" s="34"/>
      <c r="M3001" s="34"/>
      <c r="N3001" s="34"/>
      <c r="O3001" s="34">
        <v>37330.230000000003</v>
      </c>
      <c r="P3001" s="34">
        <v>37330.230000000003</v>
      </c>
      <c r="Q3001" s="34">
        <v>37330.230000000003</v>
      </c>
      <c r="R3001" s="34">
        <v>37330.230000000003</v>
      </c>
      <c r="S3001" s="34">
        <v>37330.230000000003</v>
      </c>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6234324.75</v>
      </c>
      <c r="P3041" s="10">
        <f>SUM(P2949:P3040)</f>
        <v>6429453.4500000002</v>
      </c>
      <c r="Q3041" s="10">
        <f>SUM(Q2949:Q3040)</f>
        <v>6932831.1100000013</v>
      </c>
      <c r="R3041" s="10">
        <f>SUM(R2948:R3040)</f>
        <v>7156190.0700000003</v>
      </c>
      <c r="S3041" s="10">
        <f>SUM(S2948:S3040)</f>
        <v>7287572.0700000003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c r="A3138" s="65" t="s">
        <v>137</v>
      </c>
      <c r="B3138" s="5">
        <v>2022</v>
      </c>
      <c r="C3138" s="33"/>
      <c r="D3138" s="33"/>
      <c r="E3138" s="33"/>
      <c r="F3138" s="33"/>
      <c r="G3138" s="33"/>
      <c r="H3138" s="33"/>
      <c r="I3138" s="33"/>
      <c r="J3138" s="33"/>
      <c r="K3138" s="33"/>
      <c r="L3138" s="33"/>
      <c r="M3138" s="33"/>
      <c r="N3138" s="33"/>
      <c r="O3138" s="33"/>
      <c r="P3138" s="33"/>
      <c r="Q3138" s="33"/>
      <c r="R3138" s="62"/>
      <c r="S3138" s="34">
        <v>24523.960000000003</v>
      </c>
    </row>
    <row r="3139" spans="1:19">
      <c r="A3139" s="35"/>
      <c r="B3139" s="5">
        <v>2021</v>
      </c>
      <c r="C3139" s="33"/>
      <c r="D3139" s="33"/>
      <c r="E3139" s="33"/>
      <c r="F3139" s="33"/>
      <c r="G3139" s="33"/>
      <c r="H3139" s="33"/>
      <c r="I3139" s="33"/>
      <c r="J3139" s="33"/>
      <c r="K3139" s="33"/>
      <c r="L3139" s="33"/>
      <c r="M3139" s="33"/>
      <c r="N3139" s="33"/>
      <c r="O3139" s="33"/>
      <c r="P3139" s="33"/>
      <c r="Q3139" s="33"/>
      <c r="R3139" s="34">
        <v>92958.549999999988</v>
      </c>
      <c r="S3139" s="34">
        <v>92958.549999999988</v>
      </c>
    </row>
    <row r="3140" spans="1:19">
      <c r="B3140" s="5">
        <v>2020</v>
      </c>
      <c r="C3140" s="33"/>
      <c r="D3140" s="33"/>
      <c r="E3140" s="33"/>
      <c r="F3140" s="33"/>
      <c r="G3140" s="33"/>
      <c r="H3140" s="33"/>
      <c r="I3140" s="33"/>
      <c r="J3140" s="33"/>
      <c r="K3140" s="33"/>
      <c r="L3140" s="33"/>
      <c r="M3140" s="33"/>
      <c r="N3140" s="33"/>
      <c r="O3140" s="33"/>
      <c r="P3140" s="33"/>
      <c r="Q3140" s="34">
        <v>40282.129999999997</v>
      </c>
      <c r="R3140" s="34">
        <v>40282.129999999997</v>
      </c>
      <c r="S3140" s="34">
        <v>40282.129999999997</v>
      </c>
    </row>
    <row r="3141" spans="1:19">
      <c r="A3141" s="37"/>
      <c r="B3141" s="5">
        <v>2019</v>
      </c>
      <c r="C3141" s="33"/>
      <c r="D3141" s="33"/>
      <c r="E3141" s="33"/>
      <c r="F3141" s="33"/>
      <c r="G3141" s="33"/>
      <c r="H3141" s="33"/>
      <c r="I3141" s="33"/>
      <c r="J3141" s="33"/>
      <c r="K3141" s="33"/>
      <c r="L3141" s="33"/>
      <c r="M3141" s="33"/>
      <c r="N3141" s="33"/>
      <c r="O3141" s="33"/>
      <c r="P3141" s="34">
        <v>21909.71</v>
      </c>
      <c r="Q3141" s="34">
        <v>21909.71</v>
      </c>
      <c r="R3141" s="34">
        <v>21909.71</v>
      </c>
      <c r="S3141" s="34">
        <v>21909.71</v>
      </c>
    </row>
    <row r="3142" spans="1:19">
      <c r="A3142" s="37"/>
      <c r="B3142" s="5">
        <v>2018</v>
      </c>
      <c r="C3142" s="33"/>
      <c r="D3142" s="33"/>
      <c r="E3142" s="33"/>
      <c r="F3142" s="33"/>
      <c r="G3142" s="33"/>
      <c r="H3142" s="33"/>
      <c r="I3142" s="33"/>
      <c r="J3142" s="33"/>
      <c r="K3142" s="33"/>
      <c r="L3142" s="33"/>
      <c r="M3142" s="33"/>
      <c r="N3142" s="33"/>
      <c r="O3142" s="34">
        <v>4519.74</v>
      </c>
      <c r="P3142" s="34">
        <v>4519.74</v>
      </c>
      <c r="Q3142" s="34">
        <v>4519.74</v>
      </c>
      <c r="R3142" s="34">
        <v>4519.74</v>
      </c>
      <c r="S3142" s="34">
        <v>4519.74</v>
      </c>
    </row>
    <row r="3143" spans="1:19">
      <c r="A3143" s="37"/>
      <c r="B3143" s="5">
        <v>2017</v>
      </c>
      <c r="C3143" s="33"/>
      <c r="D3143" s="33"/>
      <c r="E3143" s="33"/>
      <c r="F3143" s="33"/>
      <c r="G3143" s="33"/>
      <c r="H3143" s="33"/>
      <c r="I3143" s="33"/>
      <c r="J3143" s="33"/>
      <c r="K3143" s="33"/>
      <c r="L3143" s="33"/>
      <c r="M3143" s="33"/>
      <c r="N3143" s="34"/>
      <c r="O3143" s="34">
        <v>10470.6</v>
      </c>
      <c r="P3143" s="34">
        <v>10470.6</v>
      </c>
      <c r="Q3143" s="34">
        <v>10470.6</v>
      </c>
      <c r="R3143" s="34">
        <v>10470.6</v>
      </c>
      <c r="S3143" s="34">
        <v>10470.6</v>
      </c>
    </row>
    <row r="3144" spans="1:19">
      <c r="B3144" s="5">
        <v>2016</v>
      </c>
      <c r="C3144" s="33"/>
      <c r="D3144" s="33"/>
      <c r="E3144" s="33"/>
      <c r="F3144" s="33"/>
      <c r="G3144" s="33"/>
      <c r="H3144" s="33"/>
      <c r="I3144" s="33"/>
      <c r="J3144" s="33"/>
      <c r="K3144" s="33"/>
      <c r="L3144" s="33"/>
      <c r="M3144" s="34"/>
      <c r="N3144" s="34"/>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c r="N3145" s="34"/>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c r="N3146" s="34"/>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c r="N3147" s="34"/>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c r="N3148" s="34"/>
      <c r="O3148" s="34">
        <v>37538.269999999997</v>
      </c>
      <c r="P3148" s="34">
        <v>37538.269999999997</v>
      </c>
      <c r="Q3148" s="34">
        <v>37538.269999999997</v>
      </c>
      <c r="R3148" s="34">
        <v>37538.269999999997</v>
      </c>
      <c r="S3148" s="34">
        <v>37538.269999999997</v>
      </c>
    </row>
    <row r="3149" spans="1:19">
      <c r="B3149" s="5">
        <v>2011</v>
      </c>
      <c r="C3149" s="33"/>
      <c r="D3149" s="33"/>
      <c r="E3149" s="33"/>
      <c r="F3149" s="33"/>
      <c r="G3149" s="33"/>
      <c r="H3149" s="34"/>
      <c r="I3149" s="34"/>
      <c r="J3149" s="34"/>
      <c r="K3149" s="34"/>
      <c r="L3149" s="34"/>
      <c r="M3149" s="34"/>
      <c r="N3149" s="34"/>
      <c r="O3149" s="34">
        <v>18296.09</v>
      </c>
      <c r="P3149" s="34">
        <v>18296.09</v>
      </c>
      <c r="Q3149" s="34">
        <v>18296.09</v>
      </c>
      <c r="R3149" s="34">
        <v>18296.09</v>
      </c>
      <c r="S3149" s="34">
        <v>18296.09</v>
      </c>
    </row>
    <row r="3150" spans="1:19">
      <c r="B3150" s="5">
        <v>2010</v>
      </c>
      <c r="C3150" s="33"/>
      <c r="D3150" s="33"/>
      <c r="E3150" s="33"/>
      <c r="F3150" s="33"/>
      <c r="G3150" s="34"/>
      <c r="H3150" s="34"/>
      <c r="I3150" s="34"/>
      <c r="J3150" s="34"/>
      <c r="K3150" s="34"/>
      <c r="L3150" s="34"/>
      <c r="M3150" s="34"/>
      <c r="N3150" s="34"/>
      <c r="O3150" s="34">
        <v>11325.28</v>
      </c>
      <c r="P3150" s="34">
        <v>11325.28</v>
      </c>
      <c r="Q3150" s="34">
        <v>11325.28</v>
      </c>
      <c r="R3150" s="34">
        <v>11325.28</v>
      </c>
      <c r="S3150" s="34">
        <v>11325.28</v>
      </c>
    </row>
    <row r="3151" spans="1:19">
      <c r="B3151" s="5">
        <v>2009</v>
      </c>
      <c r="C3151" s="33"/>
      <c r="D3151" s="33"/>
      <c r="E3151" s="33"/>
      <c r="F3151" s="34"/>
      <c r="G3151" s="34"/>
      <c r="H3151" s="34"/>
      <c r="I3151" s="34"/>
      <c r="J3151" s="34"/>
      <c r="K3151" s="34"/>
      <c r="L3151" s="34"/>
      <c r="M3151" s="34"/>
      <c r="N3151" s="34"/>
      <c r="O3151" s="34">
        <v>42365.5</v>
      </c>
      <c r="P3151" s="34">
        <v>42365.5</v>
      </c>
      <c r="Q3151" s="34">
        <v>42365.5</v>
      </c>
      <c r="R3151" s="34">
        <v>42365.5</v>
      </c>
      <c r="S3151" s="34">
        <v>42365.5</v>
      </c>
    </row>
    <row r="3152" spans="1:19">
      <c r="B3152" s="5">
        <v>2008</v>
      </c>
      <c r="C3152" s="33"/>
      <c r="D3152" s="33"/>
      <c r="E3152" s="34"/>
      <c r="F3152" s="34"/>
      <c r="G3152" s="34"/>
      <c r="H3152" s="34"/>
      <c r="I3152" s="34"/>
      <c r="J3152" s="34"/>
      <c r="K3152" s="34"/>
      <c r="L3152" s="34"/>
      <c r="M3152" s="34"/>
      <c r="N3152" s="34"/>
      <c r="O3152" s="34">
        <v>56750.99</v>
      </c>
      <c r="P3152" s="34">
        <v>56750.99</v>
      </c>
      <c r="Q3152" s="34">
        <v>56750.99</v>
      </c>
      <c r="R3152" s="34">
        <v>56750.99</v>
      </c>
      <c r="S3152" s="34">
        <v>56750.99</v>
      </c>
    </row>
    <row r="3153" spans="2:19">
      <c r="B3153" s="5">
        <v>2007</v>
      </c>
      <c r="C3153" s="33"/>
      <c r="D3153" s="34"/>
      <c r="E3153" s="34"/>
      <c r="F3153" s="34"/>
      <c r="G3153" s="34"/>
      <c r="H3153" s="34"/>
      <c r="I3153" s="34"/>
      <c r="J3153" s="34"/>
      <c r="K3153" s="34"/>
      <c r="L3153" s="34"/>
      <c r="M3153" s="34"/>
      <c r="N3153" s="34"/>
      <c r="O3153" s="34">
        <v>58361.84</v>
      </c>
      <c r="P3153" s="34">
        <v>58361.84</v>
      </c>
      <c r="Q3153" s="34">
        <v>58361.84</v>
      </c>
      <c r="R3153" s="34">
        <v>58361.84</v>
      </c>
      <c r="S3153" s="34">
        <v>58361.84</v>
      </c>
    </row>
    <row r="3154" spans="2:19">
      <c r="B3154" s="5">
        <v>2006</v>
      </c>
      <c r="C3154" s="34"/>
      <c r="D3154" s="34"/>
      <c r="E3154" s="34"/>
      <c r="F3154" s="34"/>
      <c r="G3154" s="34"/>
      <c r="H3154" s="34"/>
      <c r="I3154" s="34"/>
      <c r="J3154" s="34"/>
      <c r="K3154" s="34"/>
      <c r="L3154" s="34"/>
      <c r="M3154" s="34"/>
      <c r="N3154" s="34"/>
      <c r="O3154" s="34">
        <v>40038.019999999997</v>
      </c>
      <c r="P3154" s="34">
        <v>40038.019999999997</v>
      </c>
      <c r="Q3154" s="34">
        <v>40038.019999999997</v>
      </c>
      <c r="R3154" s="34">
        <v>40038.019999999997</v>
      </c>
      <c r="S3154" s="34">
        <v>40038.019999999997</v>
      </c>
    </row>
    <row r="3155" spans="2:19">
      <c r="B3155" s="5">
        <v>2005</v>
      </c>
      <c r="C3155" s="34"/>
      <c r="D3155" s="34"/>
      <c r="E3155" s="34"/>
      <c r="F3155" s="34"/>
      <c r="G3155" s="34"/>
      <c r="H3155" s="34"/>
      <c r="I3155" s="34"/>
      <c r="J3155" s="34"/>
      <c r="K3155" s="34"/>
      <c r="L3155" s="34"/>
      <c r="M3155" s="34"/>
      <c r="N3155" s="34"/>
      <c r="O3155" s="34">
        <v>17829.2</v>
      </c>
      <c r="P3155" s="34">
        <v>17829.2</v>
      </c>
      <c r="Q3155" s="34">
        <v>17829.2</v>
      </c>
      <c r="R3155" s="34">
        <v>17829.2</v>
      </c>
      <c r="S3155" s="34">
        <v>17829.2</v>
      </c>
    </row>
    <row r="3156" spans="2:19">
      <c r="B3156" s="5">
        <v>2004</v>
      </c>
      <c r="C3156" s="34"/>
      <c r="D3156" s="34"/>
      <c r="E3156" s="34"/>
      <c r="F3156" s="34"/>
      <c r="G3156" s="34"/>
      <c r="H3156" s="34"/>
      <c r="I3156" s="34"/>
      <c r="J3156" s="34"/>
      <c r="K3156" s="34"/>
      <c r="L3156" s="34"/>
      <c r="M3156" s="34"/>
      <c r="N3156" s="34"/>
      <c r="O3156" s="34">
        <v>23685</v>
      </c>
      <c r="P3156" s="34">
        <v>23685</v>
      </c>
      <c r="Q3156" s="34">
        <v>23685</v>
      </c>
      <c r="R3156" s="34">
        <v>23685</v>
      </c>
      <c r="S3156" s="34">
        <v>23685</v>
      </c>
    </row>
    <row r="3157" spans="2:19">
      <c r="B3157" s="5">
        <v>2003</v>
      </c>
      <c r="C3157" s="34"/>
      <c r="D3157" s="34"/>
      <c r="E3157" s="34"/>
      <c r="F3157" s="34"/>
      <c r="G3157" s="34"/>
      <c r="H3157" s="34"/>
      <c r="I3157" s="34"/>
      <c r="J3157" s="34"/>
      <c r="K3157" s="34"/>
      <c r="L3157" s="34"/>
      <c r="M3157" s="34"/>
      <c r="N3157" s="34"/>
      <c r="O3157" s="34">
        <v>4690</v>
      </c>
      <c r="P3157" s="34">
        <v>4690</v>
      </c>
      <c r="Q3157" s="34">
        <v>4690</v>
      </c>
      <c r="R3157" s="34">
        <v>4690</v>
      </c>
      <c r="S3157" s="34">
        <v>4690</v>
      </c>
    </row>
    <row r="3158" spans="2:19">
      <c r="B3158" s="5">
        <v>2002</v>
      </c>
      <c r="C3158" s="34"/>
      <c r="D3158" s="34"/>
      <c r="E3158" s="34"/>
      <c r="F3158" s="34"/>
      <c r="G3158" s="34"/>
      <c r="H3158" s="34"/>
      <c r="I3158" s="34"/>
      <c r="J3158" s="34"/>
      <c r="K3158" s="34"/>
      <c r="L3158" s="34"/>
      <c r="M3158" s="34"/>
      <c r="N3158" s="34"/>
      <c r="O3158" s="34">
        <v>8562.85</v>
      </c>
      <c r="P3158" s="34">
        <v>8562.85</v>
      </c>
      <c r="Q3158" s="34">
        <v>8562.85</v>
      </c>
      <c r="R3158" s="34">
        <v>8562.85</v>
      </c>
      <c r="S3158" s="34">
        <v>8562.85</v>
      </c>
    </row>
    <row r="3159" spans="2:19">
      <c r="B3159" s="5">
        <v>2001</v>
      </c>
      <c r="C3159" s="34"/>
      <c r="D3159" s="34"/>
      <c r="E3159" s="34"/>
      <c r="F3159" s="34"/>
      <c r="G3159" s="34"/>
      <c r="H3159" s="34"/>
      <c r="I3159" s="34"/>
      <c r="J3159" s="34"/>
      <c r="K3159" s="34"/>
      <c r="L3159" s="34"/>
      <c r="M3159" s="34"/>
      <c r="N3159" s="34"/>
      <c r="O3159" s="34">
        <v>20961.86</v>
      </c>
      <c r="P3159" s="34">
        <v>20961.86</v>
      </c>
      <c r="Q3159" s="34">
        <v>20961.86</v>
      </c>
      <c r="R3159" s="34">
        <v>20961.86</v>
      </c>
      <c r="S3159" s="34">
        <v>20961.86</v>
      </c>
    </row>
    <row r="3160" spans="2:19">
      <c r="B3160" s="5">
        <v>2000</v>
      </c>
      <c r="C3160" s="34"/>
      <c r="D3160" s="34"/>
      <c r="E3160" s="34"/>
      <c r="F3160" s="34"/>
      <c r="G3160" s="34"/>
      <c r="H3160" s="34"/>
      <c r="I3160" s="34"/>
      <c r="J3160" s="34"/>
      <c r="K3160" s="34"/>
      <c r="L3160" s="34"/>
      <c r="M3160" s="34"/>
      <c r="N3160" s="34"/>
      <c r="O3160" s="34">
        <v>22343.5</v>
      </c>
      <c r="P3160" s="34">
        <v>22343.5</v>
      </c>
      <c r="Q3160" s="34">
        <v>22343.5</v>
      </c>
      <c r="R3160" s="34">
        <v>22343.5</v>
      </c>
      <c r="S3160" s="34">
        <v>22343.5</v>
      </c>
    </row>
    <row r="3161" spans="2:19">
      <c r="B3161" s="5">
        <v>1999</v>
      </c>
      <c r="C3161" s="34"/>
      <c r="D3161" s="34"/>
      <c r="E3161" s="34"/>
      <c r="F3161" s="34"/>
      <c r="G3161" s="34"/>
      <c r="H3161" s="34"/>
      <c r="I3161" s="34"/>
      <c r="J3161" s="34"/>
      <c r="K3161" s="34"/>
      <c r="L3161" s="34"/>
      <c r="M3161" s="34"/>
      <c r="N3161" s="34"/>
      <c r="O3161" s="34">
        <v>24875.71</v>
      </c>
      <c r="P3161" s="34">
        <v>24875.71</v>
      </c>
      <c r="Q3161" s="34">
        <v>24875.71</v>
      </c>
      <c r="R3161" s="34">
        <v>24875.71</v>
      </c>
      <c r="S3161" s="34">
        <v>24875.71</v>
      </c>
    </row>
    <row r="3162" spans="2:19">
      <c r="B3162" s="5">
        <v>1998</v>
      </c>
      <c r="C3162" s="34"/>
      <c r="D3162" s="34"/>
      <c r="E3162" s="34"/>
      <c r="F3162" s="34"/>
      <c r="G3162" s="34"/>
      <c r="H3162" s="34"/>
      <c r="I3162" s="34"/>
      <c r="J3162" s="34"/>
      <c r="K3162" s="34"/>
      <c r="L3162" s="34"/>
      <c r="M3162" s="34"/>
      <c r="N3162" s="34"/>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c r="N3163" s="34"/>
      <c r="O3163" s="34">
        <v>8583.74</v>
      </c>
      <c r="P3163" s="34">
        <v>8583.74</v>
      </c>
      <c r="Q3163" s="34">
        <v>8583.74</v>
      </c>
      <c r="R3163" s="34">
        <v>8583.74</v>
      </c>
      <c r="S3163" s="34">
        <v>8583.74</v>
      </c>
    </row>
    <row r="3164" spans="2:19">
      <c r="B3164" s="5">
        <v>1996</v>
      </c>
      <c r="C3164" s="34"/>
      <c r="D3164" s="34"/>
      <c r="E3164" s="34"/>
      <c r="F3164" s="34"/>
      <c r="G3164" s="34"/>
      <c r="H3164" s="34"/>
      <c r="I3164" s="34"/>
      <c r="J3164" s="34"/>
      <c r="K3164" s="34"/>
      <c r="L3164" s="34"/>
      <c r="M3164" s="34"/>
      <c r="N3164" s="34"/>
      <c r="O3164" s="34">
        <v>8329.09</v>
      </c>
      <c r="P3164" s="34">
        <v>8329.09</v>
      </c>
      <c r="Q3164" s="34">
        <v>8329.09</v>
      </c>
      <c r="R3164" s="34">
        <v>8329.09</v>
      </c>
      <c r="S3164" s="34">
        <v>8329.09</v>
      </c>
    </row>
    <row r="3165" spans="2:19">
      <c r="B3165" s="5">
        <v>1995</v>
      </c>
      <c r="C3165" s="34"/>
      <c r="D3165" s="34"/>
      <c r="E3165" s="34"/>
      <c r="F3165" s="34"/>
      <c r="G3165" s="34"/>
      <c r="H3165" s="34"/>
      <c r="I3165" s="34"/>
      <c r="J3165" s="34"/>
      <c r="K3165" s="34"/>
      <c r="L3165" s="34"/>
      <c r="M3165" s="34"/>
      <c r="N3165" s="34"/>
      <c r="O3165" s="34">
        <v>32501.439999999999</v>
      </c>
      <c r="P3165" s="34">
        <v>32501.439999999999</v>
      </c>
      <c r="Q3165" s="34">
        <v>32501.439999999999</v>
      </c>
      <c r="R3165" s="34">
        <v>32501.439999999999</v>
      </c>
      <c r="S3165" s="34">
        <v>32501.439999999999</v>
      </c>
    </row>
    <row r="3166" spans="2:19">
      <c r="B3166" s="5">
        <v>1994</v>
      </c>
      <c r="C3166" s="34"/>
      <c r="D3166" s="34"/>
      <c r="E3166" s="34"/>
      <c r="F3166" s="34"/>
      <c r="G3166" s="34"/>
      <c r="H3166" s="34"/>
      <c r="I3166" s="34"/>
      <c r="J3166" s="34"/>
      <c r="K3166" s="34"/>
      <c r="L3166" s="34"/>
      <c r="M3166" s="34"/>
      <c r="N3166" s="34"/>
      <c r="O3166" s="34">
        <v>5555.19</v>
      </c>
      <c r="P3166" s="34">
        <v>5555.19</v>
      </c>
      <c r="Q3166" s="34">
        <v>5555.19</v>
      </c>
      <c r="R3166" s="34">
        <v>5555.19</v>
      </c>
      <c r="S3166" s="34">
        <v>5555.19</v>
      </c>
    </row>
    <row r="3167" spans="2:19">
      <c r="B3167" s="5">
        <v>1993</v>
      </c>
      <c r="C3167" s="34"/>
      <c r="D3167" s="34"/>
      <c r="E3167" s="34"/>
      <c r="F3167" s="34"/>
      <c r="G3167" s="34"/>
      <c r="H3167" s="34"/>
      <c r="I3167" s="34"/>
      <c r="J3167" s="34"/>
      <c r="K3167" s="34"/>
      <c r="L3167" s="34"/>
      <c r="M3167" s="34"/>
      <c r="N3167" s="34"/>
      <c r="O3167" s="34">
        <v>44804.49</v>
      </c>
      <c r="P3167" s="34">
        <v>44804.49</v>
      </c>
      <c r="Q3167" s="34">
        <v>44804.49</v>
      </c>
      <c r="R3167" s="34">
        <v>44804.49</v>
      </c>
      <c r="S3167" s="34">
        <v>44804.49</v>
      </c>
    </row>
    <row r="3168" spans="2:19">
      <c r="B3168" s="5">
        <v>1992</v>
      </c>
      <c r="C3168" s="34"/>
      <c r="D3168" s="34"/>
      <c r="E3168" s="34"/>
      <c r="F3168" s="34"/>
      <c r="G3168" s="34"/>
      <c r="H3168" s="34"/>
      <c r="I3168" s="34"/>
      <c r="J3168" s="34"/>
      <c r="K3168" s="34"/>
      <c r="L3168" s="34"/>
      <c r="M3168" s="34"/>
      <c r="N3168" s="34"/>
      <c r="O3168" s="34">
        <v>39411.040000000001</v>
      </c>
      <c r="P3168" s="34">
        <v>39411.040000000001</v>
      </c>
      <c r="Q3168" s="34">
        <v>39411.040000000001</v>
      </c>
      <c r="R3168" s="34">
        <v>39411.040000000001</v>
      </c>
      <c r="S3168" s="34">
        <v>39411.040000000001</v>
      </c>
    </row>
    <row r="3169" spans="2:19">
      <c r="B3169" s="5">
        <v>1991</v>
      </c>
      <c r="C3169" s="34"/>
      <c r="D3169" s="34"/>
      <c r="E3169" s="34"/>
      <c r="F3169" s="34"/>
      <c r="G3169" s="34"/>
      <c r="H3169" s="34"/>
      <c r="I3169" s="34"/>
      <c r="J3169" s="34"/>
      <c r="K3169" s="34"/>
      <c r="L3169" s="34"/>
      <c r="M3169" s="34"/>
      <c r="N3169" s="34"/>
      <c r="O3169" s="34">
        <v>37398.35</v>
      </c>
      <c r="P3169" s="34">
        <v>37398.35</v>
      </c>
      <c r="Q3169" s="34">
        <v>37398.35</v>
      </c>
      <c r="R3169" s="34">
        <v>37398.35</v>
      </c>
      <c r="S3169" s="34">
        <v>37398.35</v>
      </c>
    </row>
    <row r="3170" spans="2:19">
      <c r="B3170" s="5">
        <v>1990</v>
      </c>
      <c r="C3170" s="34"/>
      <c r="D3170" s="34"/>
      <c r="E3170" s="34"/>
      <c r="F3170" s="34"/>
      <c r="G3170" s="34"/>
      <c r="H3170" s="34"/>
      <c r="I3170" s="34"/>
      <c r="J3170" s="34"/>
      <c r="K3170" s="34"/>
      <c r="L3170" s="34"/>
      <c r="M3170" s="34"/>
      <c r="N3170" s="34"/>
      <c r="O3170" s="34">
        <v>30456.48</v>
      </c>
      <c r="P3170" s="34">
        <v>30456.48</v>
      </c>
      <c r="Q3170" s="34">
        <v>30456.48</v>
      </c>
      <c r="R3170" s="34">
        <v>30456.48</v>
      </c>
      <c r="S3170" s="34">
        <v>30456.48</v>
      </c>
    </row>
    <row r="3171" spans="2:19">
      <c r="B3171" s="5">
        <v>1989</v>
      </c>
      <c r="C3171" s="34"/>
      <c r="D3171" s="34"/>
      <c r="E3171" s="34"/>
      <c r="F3171" s="34"/>
      <c r="G3171" s="34"/>
      <c r="H3171" s="34"/>
      <c r="I3171" s="34"/>
      <c r="J3171" s="34"/>
      <c r="K3171" s="34"/>
      <c r="L3171" s="34"/>
      <c r="M3171" s="34"/>
      <c r="N3171" s="34"/>
      <c r="O3171" s="34">
        <v>47620.25</v>
      </c>
      <c r="P3171" s="34">
        <v>47620.25</v>
      </c>
      <c r="Q3171" s="34">
        <v>47620.25</v>
      </c>
      <c r="R3171" s="34">
        <v>47620.25</v>
      </c>
      <c r="S3171" s="34">
        <v>47620.25</v>
      </c>
    </row>
    <row r="3172" spans="2:19">
      <c r="B3172" s="5">
        <v>1988</v>
      </c>
      <c r="C3172" s="34"/>
      <c r="D3172" s="34"/>
      <c r="E3172" s="34"/>
      <c r="F3172" s="34"/>
      <c r="G3172" s="34"/>
      <c r="H3172" s="34"/>
      <c r="I3172" s="34"/>
      <c r="J3172" s="34"/>
      <c r="K3172" s="34"/>
      <c r="L3172" s="34"/>
      <c r="M3172" s="34"/>
      <c r="N3172" s="34"/>
      <c r="O3172" s="34">
        <v>11813.08</v>
      </c>
      <c r="P3172" s="34">
        <v>11813.08</v>
      </c>
      <c r="Q3172" s="34">
        <v>11813.08</v>
      </c>
      <c r="R3172" s="34">
        <v>11813.08</v>
      </c>
      <c r="S3172" s="34">
        <v>11813.08</v>
      </c>
    </row>
    <row r="3173" spans="2:19">
      <c r="B3173" s="5">
        <v>1987</v>
      </c>
      <c r="C3173" s="34"/>
      <c r="D3173" s="34"/>
      <c r="E3173" s="34"/>
      <c r="F3173" s="34"/>
      <c r="G3173" s="34"/>
      <c r="H3173" s="34"/>
      <c r="I3173" s="34"/>
      <c r="J3173" s="34"/>
      <c r="K3173" s="34"/>
      <c r="L3173" s="34"/>
      <c r="M3173" s="34"/>
      <c r="N3173" s="34"/>
      <c r="O3173" s="34">
        <v>17383.84</v>
      </c>
      <c r="P3173" s="34">
        <v>17383.84</v>
      </c>
      <c r="Q3173" s="34">
        <v>17383.84</v>
      </c>
      <c r="R3173" s="34">
        <v>17383.84</v>
      </c>
      <c r="S3173" s="34">
        <v>17383.84</v>
      </c>
    </row>
    <row r="3174" spans="2:19">
      <c r="B3174" s="5">
        <v>1986</v>
      </c>
      <c r="C3174" s="34"/>
      <c r="D3174" s="34"/>
      <c r="E3174" s="34"/>
      <c r="F3174" s="34"/>
      <c r="G3174" s="34"/>
      <c r="H3174" s="34"/>
      <c r="I3174" s="34"/>
      <c r="J3174" s="34"/>
      <c r="K3174" s="34"/>
      <c r="L3174" s="34"/>
      <c r="M3174" s="34"/>
      <c r="N3174" s="34"/>
      <c r="O3174" s="34">
        <v>8639.0400000000009</v>
      </c>
      <c r="P3174" s="34">
        <v>8639.0400000000009</v>
      </c>
      <c r="Q3174" s="34">
        <v>8639.0400000000009</v>
      </c>
      <c r="R3174" s="34">
        <v>8639.0400000000009</v>
      </c>
      <c r="S3174" s="34">
        <v>8639.0400000000009</v>
      </c>
    </row>
    <row r="3175" spans="2:19">
      <c r="B3175" s="5">
        <v>1985</v>
      </c>
      <c r="C3175" s="34"/>
      <c r="D3175" s="34"/>
      <c r="E3175" s="34"/>
      <c r="F3175" s="34"/>
      <c r="G3175" s="34"/>
      <c r="H3175" s="34"/>
      <c r="I3175" s="34"/>
      <c r="J3175" s="34"/>
      <c r="K3175" s="34"/>
      <c r="L3175" s="34"/>
      <c r="M3175" s="34"/>
      <c r="N3175" s="34"/>
      <c r="O3175" s="34">
        <v>39915.97</v>
      </c>
      <c r="P3175" s="34">
        <v>39915.97</v>
      </c>
      <c r="Q3175" s="34">
        <v>39915.97</v>
      </c>
      <c r="R3175" s="34">
        <v>39915.97</v>
      </c>
      <c r="S3175" s="34">
        <v>39915.97</v>
      </c>
    </row>
    <row r="3176" spans="2:19">
      <c r="B3176" s="5">
        <v>1984</v>
      </c>
      <c r="C3176" s="34"/>
      <c r="D3176" s="34"/>
      <c r="E3176" s="34"/>
      <c r="F3176" s="34"/>
      <c r="G3176" s="34"/>
      <c r="H3176" s="34"/>
      <c r="I3176" s="34"/>
      <c r="J3176" s="34"/>
      <c r="K3176" s="34"/>
      <c r="L3176" s="34"/>
      <c r="M3176" s="34"/>
      <c r="N3176" s="34"/>
      <c r="O3176" s="34">
        <v>4197.38</v>
      </c>
      <c r="P3176" s="34">
        <v>4197.38</v>
      </c>
      <c r="Q3176" s="34">
        <v>4197.38</v>
      </c>
      <c r="R3176" s="34">
        <v>4197.38</v>
      </c>
      <c r="S3176" s="34">
        <v>4197.38</v>
      </c>
    </row>
    <row r="3177" spans="2:19">
      <c r="B3177" s="5">
        <v>1983</v>
      </c>
      <c r="C3177" s="34"/>
      <c r="D3177" s="34"/>
      <c r="E3177" s="34"/>
      <c r="F3177" s="34"/>
      <c r="G3177" s="34"/>
      <c r="H3177" s="34"/>
      <c r="I3177" s="34"/>
      <c r="J3177" s="34"/>
      <c r="K3177" s="34"/>
      <c r="L3177" s="34"/>
      <c r="M3177" s="34"/>
      <c r="N3177" s="34"/>
      <c r="O3177" s="34">
        <v>19024.810000000001</v>
      </c>
      <c r="P3177" s="34">
        <v>19024.810000000001</v>
      </c>
      <c r="Q3177" s="34">
        <v>19024.810000000001</v>
      </c>
      <c r="R3177" s="34">
        <v>19024.810000000001</v>
      </c>
      <c r="S3177" s="34">
        <v>19024.810000000001</v>
      </c>
    </row>
    <row r="3178" spans="2:19">
      <c r="B3178" s="5">
        <v>1982</v>
      </c>
      <c r="C3178" s="34"/>
      <c r="D3178" s="34"/>
      <c r="E3178" s="34"/>
      <c r="F3178" s="34"/>
      <c r="G3178" s="34"/>
      <c r="H3178" s="34"/>
      <c r="I3178" s="34"/>
      <c r="J3178" s="34"/>
      <c r="K3178" s="34"/>
      <c r="L3178" s="34"/>
      <c r="M3178" s="34"/>
      <c r="N3178" s="34"/>
      <c r="O3178" s="34">
        <v>31389.07</v>
      </c>
      <c r="P3178" s="34">
        <v>31389.07</v>
      </c>
      <c r="Q3178" s="34">
        <v>31389.07</v>
      </c>
      <c r="R3178" s="34">
        <v>31389.07</v>
      </c>
      <c r="S3178" s="34">
        <v>31389.07</v>
      </c>
    </row>
    <row r="3179" spans="2:19">
      <c r="B3179" s="5">
        <v>1981</v>
      </c>
      <c r="C3179" s="34"/>
      <c r="D3179" s="34"/>
      <c r="E3179" s="34"/>
      <c r="F3179" s="34"/>
      <c r="G3179" s="34"/>
      <c r="H3179" s="34"/>
      <c r="I3179" s="34"/>
      <c r="J3179" s="34"/>
      <c r="K3179" s="34"/>
      <c r="L3179" s="34"/>
      <c r="M3179" s="34"/>
      <c r="N3179" s="34"/>
      <c r="O3179" s="34">
        <v>27518.799999999999</v>
      </c>
      <c r="P3179" s="34">
        <v>27518.799999999999</v>
      </c>
      <c r="Q3179" s="34">
        <v>27518.799999999999</v>
      </c>
      <c r="R3179" s="34">
        <v>27518.799999999999</v>
      </c>
      <c r="S3179" s="34">
        <v>27518.799999999999</v>
      </c>
    </row>
    <row r="3180" spans="2:19">
      <c r="B3180" s="5">
        <v>1980</v>
      </c>
      <c r="C3180" s="34"/>
      <c r="D3180" s="34"/>
      <c r="E3180" s="34"/>
      <c r="F3180" s="34"/>
      <c r="G3180" s="34"/>
      <c r="H3180" s="34"/>
      <c r="I3180" s="34"/>
      <c r="J3180" s="34"/>
      <c r="K3180" s="34"/>
      <c r="L3180" s="34"/>
      <c r="M3180" s="34"/>
      <c r="N3180" s="34"/>
      <c r="O3180" s="34">
        <v>31694.62</v>
      </c>
      <c r="P3180" s="34">
        <v>31694.62</v>
      </c>
      <c r="Q3180" s="34">
        <v>31694.62</v>
      </c>
      <c r="R3180" s="34">
        <v>31694.62</v>
      </c>
      <c r="S3180" s="34">
        <v>31694.62</v>
      </c>
    </row>
    <row r="3181" spans="2:19">
      <c r="B3181" s="5">
        <v>1979</v>
      </c>
      <c r="C3181" s="34"/>
      <c r="D3181" s="34"/>
      <c r="E3181" s="34"/>
      <c r="F3181" s="34"/>
      <c r="G3181" s="34"/>
      <c r="H3181" s="34"/>
      <c r="I3181" s="34"/>
      <c r="J3181" s="34"/>
      <c r="K3181" s="34"/>
      <c r="L3181" s="34"/>
      <c r="M3181" s="34"/>
      <c r="N3181" s="34"/>
      <c r="O3181" s="34">
        <v>19024.43</v>
      </c>
      <c r="P3181" s="34">
        <v>19024.43</v>
      </c>
      <c r="Q3181" s="34">
        <v>19024.43</v>
      </c>
      <c r="R3181" s="34">
        <v>19024.43</v>
      </c>
      <c r="S3181" s="34">
        <v>19024.43</v>
      </c>
    </row>
    <row r="3182" spans="2:19">
      <c r="B3182" s="5">
        <v>1978</v>
      </c>
      <c r="C3182" s="34"/>
      <c r="D3182" s="34"/>
      <c r="E3182" s="34"/>
      <c r="F3182" s="34"/>
      <c r="G3182" s="34"/>
      <c r="H3182" s="34"/>
      <c r="I3182" s="34"/>
      <c r="J3182" s="34"/>
      <c r="K3182" s="34"/>
      <c r="L3182" s="34"/>
      <c r="M3182" s="34"/>
      <c r="N3182" s="34"/>
      <c r="O3182" s="34">
        <v>4478.43</v>
      </c>
      <c r="P3182" s="34">
        <v>4478.43</v>
      </c>
      <c r="Q3182" s="34">
        <v>4478.43</v>
      </c>
      <c r="R3182" s="34">
        <v>4478.43</v>
      </c>
      <c r="S3182" s="34">
        <v>4478.43</v>
      </c>
    </row>
    <row r="3183" spans="2:19">
      <c r="B3183" s="5">
        <v>1977</v>
      </c>
      <c r="C3183" s="34"/>
      <c r="D3183" s="34"/>
      <c r="E3183" s="34"/>
      <c r="F3183" s="34"/>
      <c r="G3183" s="34"/>
      <c r="H3183" s="34"/>
      <c r="I3183" s="34"/>
      <c r="J3183" s="34"/>
      <c r="K3183" s="34"/>
      <c r="L3183" s="34"/>
      <c r="M3183" s="34"/>
      <c r="N3183" s="34"/>
      <c r="O3183" s="34">
        <v>15728.1</v>
      </c>
      <c r="P3183" s="34">
        <v>15728.1</v>
      </c>
      <c r="Q3183" s="34">
        <v>15728.1</v>
      </c>
      <c r="R3183" s="34">
        <v>15728.1</v>
      </c>
      <c r="S3183" s="34">
        <v>15728.1</v>
      </c>
    </row>
    <row r="3184" spans="2:19">
      <c r="B3184" s="5">
        <v>1976</v>
      </c>
      <c r="C3184" s="34"/>
      <c r="D3184" s="34"/>
      <c r="E3184" s="34"/>
      <c r="F3184" s="34"/>
      <c r="G3184" s="34"/>
      <c r="H3184" s="34"/>
      <c r="I3184" s="34"/>
      <c r="J3184" s="34"/>
      <c r="K3184" s="34"/>
      <c r="L3184" s="34"/>
      <c r="M3184" s="34"/>
      <c r="N3184" s="34"/>
      <c r="O3184" s="34">
        <v>10733.34</v>
      </c>
      <c r="P3184" s="34">
        <v>10733.34</v>
      </c>
      <c r="Q3184" s="34">
        <v>10733.34</v>
      </c>
      <c r="R3184" s="34">
        <v>10733.34</v>
      </c>
      <c r="S3184" s="34">
        <v>10733.34</v>
      </c>
    </row>
    <row r="3185" spans="2:19">
      <c r="B3185" s="5">
        <v>1975</v>
      </c>
      <c r="C3185" s="34"/>
      <c r="D3185" s="34"/>
      <c r="E3185" s="34"/>
      <c r="F3185" s="34"/>
      <c r="G3185" s="34"/>
      <c r="H3185" s="34"/>
      <c r="I3185" s="34"/>
      <c r="J3185" s="34"/>
      <c r="K3185" s="34"/>
      <c r="L3185" s="34"/>
      <c r="M3185" s="34"/>
      <c r="N3185" s="34"/>
      <c r="O3185" s="34">
        <v>8140.41</v>
      </c>
      <c r="P3185" s="34">
        <v>8140.41</v>
      </c>
      <c r="Q3185" s="34">
        <v>8140.41</v>
      </c>
      <c r="R3185" s="34">
        <v>8140.41</v>
      </c>
      <c r="S3185" s="34">
        <v>8140.41</v>
      </c>
    </row>
    <row r="3186" spans="2:19">
      <c r="B3186" s="5">
        <v>1974</v>
      </c>
      <c r="C3186" s="34"/>
      <c r="D3186" s="34"/>
      <c r="E3186" s="34"/>
      <c r="F3186" s="34"/>
      <c r="G3186" s="34"/>
      <c r="H3186" s="34"/>
      <c r="I3186" s="34"/>
      <c r="J3186" s="34"/>
      <c r="K3186" s="34"/>
      <c r="L3186" s="34"/>
      <c r="M3186" s="34"/>
      <c r="N3186" s="34"/>
      <c r="O3186" s="34">
        <v>16651.77</v>
      </c>
      <c r="P3186" s="34">
        <v>16651.77</v>
      </c>
      <c r="Q3186" s="34">
        <v>16651.77</v>
      </c>
      <c r="R3186" s="34">
        <v>16651.77</v>
      </c>
      <c r="S3186" s="34">
        <v>16651.77</v>
      </c>
    </row>
    <row r="3187" spans="2:19">
      <c r="B3187" s="5">
        <v>1973</v>
      </c>
      <c r="C3187" s="34"/>
      <c r="D3187" s="34"/>
      <c r="E3187" s="34"/>
      <c r="F3187" s="34"/>
      <c r="G3187" s="34"/>
      <c r="H3187" s="34"/>
      <c r="I3187" s="34"/>
      <c r="J3187" s="34"/>
      <c r="K3187" s="34"/>
      <c r="L3187" s="34"/>
      <c r="M3187" s="34"/>
      <c r="N3187" s="34"/>
      <c r="O3187" s="34">
        <v>19238.41</v>
      </c>
      <c r="P3187" s="34">
        <v>19238.41</v>
      </c>
      <c r="Q3187" s="34">
        <v>19238.41</v>
      </c>
      <c r="R3187" s="34">
        <v>19238.41</v>
      </c>
      <c r="S3187" s="34">
        <v>19238.41</v>
      </c>
    </row>
    <row r="3188" spans="2:19">
      <c r="B3188" s="5">
        <v>1972</v>
      </c>
      <c r="C3188" s="34"/>
      <c r="D3188" s="34"/>
      <c r="E3188" s="34"/>
      <c r="F3188" s="34"/>
      <c r="G3188" s="34"/>
      <c r="H3188" s="34"/>
      <c r="I3188" s="34"/>
      <c r="J3188" s="34"/>
      <c r="K3188" s="34"/>
      <c r="L3188" s="34"/>
      <c r="M3188" s="34"/>
      <c r="N3188" s="34"/>
      <c r="O3188" s="34">
        <v>43029.82</v>
      </c>
      <c r="P3188" s="34">
        <v>43029.82</v>
      </c>
      <c r="Q3188" s="34">
        <v>43029.82</v>
      </c>
      <c r="R3188" s="34">
        <v>43029.82</v>
      </c>
      <c r="S3188" s="34">
        <v>43029.82</v>
      </c>
    </row>
    <row r="3189" spans="2:19">
      <c r="B3189" s="5">
        <v>1971</v>
      </c>
      <c r="C3189" s="34"/>
      <c r="D3189" s="34"/>
      <c r="E3189" s="34"/>
      <c r="F3189" s="34"/>
      <c r="G3189" s="34"/>
      <c r="H3189" s="34"/>
      <c r="I3189" s="34"/>
      <c r="J3189" s="34"/>
      <c r="K3189" s="34"/>
      <c r="L3189" s="34"/>
      <c r="M3189" s="34"/>
      <c r="N3189" s="34"/>
      <c r="O3189" s="34">
        <v>21131.77</v>
      </c>
      <c r="P3189" s="34">
        <v>21131.77</v>
      </c>
      <c r="Q3189" s="34">
        <v>21131.77</v>
      </c>
      <c r="R3189" s="34">
        <v>21131.77</v>
      </c>
      <c r="S3189" s="34">
        <v>21131.77</v>
      </c>
    </row>
    <row r="3190" spans="2:19">
      <c r="B3190" s="5">
        <v>1970</v>
      </c>
      <c r="C3190" s="34"/>
      <c r="D3190" s="34"/>
      <c r="E3190" s="34"/>
      <c r="F3190" s="34"/>
      <c r="G3190" s="34"/>
      <c r="H3190" s="34"/>
      <c r="I3190" s="34"/>
      <c r="J3190" s="34"/>
      <c r="K3190" s="34"/>
      <c r="L3190" s="34"/>
      <c r="M3190" s="34"/>
      <c r="N3190" s="34"/>
      <c r="O3190" s="34">
        <v>31911.14</v>
      </c>
      <c r="P3190" s="34">
        <v>31911.14</v>
      </c>
      <c r="Q3190" s="34">
        <v>31911.14</v>
      </c>
      <c r="R3190" s="34">
        <v>31911.14</v>
      </c>
      <c r="S3190" s="34">
        <v>31911.14</v>
      </c>
    </row>
    <row r="3191" spans="2:19">
      <c r="B3191" s="5">
        <v>1969</v>
      </c>
      <c r="C3191" s="34"/>
      <c r="D3191" s="34"/>
      <c r="E3191" s="34"/>
      <c r="F3191" s="34"/>
      <c r="G3191" s="34"/>
      <c r="H3191" s="34"/>
      <c r="I3191" s="34"/>
      <c r="J3191" s="34"/>
      <c r="K3191" s="34"/>
      <c r="L3191" s="34"/>
      <c r="M3191" s="34"/>
      <c r="N3191" s="34"/>
      <c r="O3191" s="34">
        <v>19046.88</v>
      </c>
      <c r="P3191" s="34">
        <v>19046.88</v>
      </c>
      <c r="Q3191" s="34">
        <v>19046.88</v>
      </c>
      <c r="R3191" s="34">
        <v>19046.88</v>
      </c>
      <c r="S3191" s="34">
        <v>19046.88</v>
      </c>
    </row>
    <row r="3192" spans="2:19">
      <c r="B3192" s="5">
        <v>1968</v>
      </c>
      <c r="C3192" s="34"/>
      <c r="D3192" s="34"/>
      <c r="E3192" s="34"/>
      <c r="F3192" s="34"/>
      <c r="G3192" s="34"/>
      <c r="H3192" s="34"/>
      <c r="I3192" s="34"/>
      <c r="J3192" s="34"/>
      <c r="K3192" s="34"/>
      <c r="L3192" s="34"/>
      <c r="M3192" s="34"/>
      <c r="N3192" s="34"/>
      <c r="O3192" s="34">
        <v>29180.02</v>
      </c>
      <c r="P3192" s="34">
        <v>29180.02</v>
      </c>
      <c r="Q3192" s="34">
        <v>29180.02</v>
      </c>
      <c r="R3192" s="34">
        <v>29180.02</v>
      </c>
      <c r="S3192" s="34">
        <v>29180.02</v>
      </c>
    </row>
    <row r="3193" spans="2:19">
      <c r="B3193" s="5">
        <v>1967</v>
      </c>
      <c r="C3193" s="34"/>
      <c r="D3193" s="34"/>
      <c r="E3193" s="34"/>
      <c r="F3193" s="34"/>
      <c r="G3193" s="34"/>
      <c r="H3193" s="34"/>
      <c r="I3193" s="34"/>
      <c r="J3193" s="34"/>
      <c r="K3193" s="34"/>
      <c r="L3193" s="34"/>
      <c r="M3193" s="34"/>
      <c r="N3193" s="34"/>
      <c r="O3193" s="34">
        <v>27961.33</v>
      </c>
      <c r="P3193" s="34">
        <v>27961.33</v>
      </c>
      <c r="Q3193" s="34">
        <v>27961.33</v>
      </c>
      <c r="R3193" s="34">
        <v>27961.33</v>
      </c>
      <c r="S3193" s="34">
        <v>27961.33</v>
      </c>
    </row>
    <row r="3194" spans="2:19">
      <c r="B3194" s="5">
        <v>1966</v>
      </c>
      <c r="C3194" s="34"/>
      <c r="D3194" s="34"/>
      <c r="E3194" s="34"/>
      <c r="F3194" s="34"/>
      <c r="G3194" s="34"/>
      <c r="H3194" s="34"/>
      <c r="I3194" s="34"/>
      <c r="J3194" s="34"/>
      <c r="K3194" s="34"/>
      <c r="L3194" s="34"/>
      <c r="M3194" s="34"/>
      <c r="N3194" s="34"/>
      <c r="O3194" s="34">
        <v>8775.1</v>
      </c>
      <c r="P3194" s="34">
        <v>8775.1</v>
      </c>
      <c r="Q3194" s="34">
        <v>8775.1</v>
      </c>
      <c r="R3194" s="34">
        <v>8775.1</v>
      </c>
      <c r="S3194" s="34">
        <v>8775.1</v>
      </c>
    </row>
    <row r="3195" spans="2:19">
      <c r="B3195" s="5">
        <v>1965</v>
      </c>
      <c r="C3195" s="34"/>
      <c r="D3195" s="34"/>
      <c r="E3195" s="34"/>
      <c r="F3195" s="34"/>
      <c r="G3195" s="34"/>
      <c r="H3195" s="34"/>
      <c r="I3195" s="34"/>
      <c r="J3195" s="34"/>
      <c r="K3195" s="34"/>
      <c r="L3195" s="34"/>
      <c r="M3195" s="34"/>
      <c r="N3195" s="34"/>
      <c r="O3195" s="34">
        <v>7929.9</v>
      </c>
      <c r="P3195" s="34">
        <v>7929.9</v>
      </c>
      <c r="Q3195" s="34">
        <v>7929.9</v>
      </c>
      <c r="R3195" s="34">
        <v>7929.9</v>
      </c>
      <c r="S3195" s="34">
        <v>7929.9</v>
      </c>
    </row>
    <row r="3196" spans="2:19">
      <c r="B3196" s="5">
        <v>1964</v>
      </c>
      <c r="C3196" s="34"/>
      <c r="D3196" s="34"/>
      <c r="E3196" s="34"/>
      <c r="F3196" s="34"/>
      <c r="G3196" s="34"/>
      <c r="H3196" s="34"/>
      <c r="I3196" s="34"/>
      <c r="J3196" s="34"/>
      <c r="K3196" s="34"/>
      <c r="L3196" s="34"/>
      <c r="M3196" s="34"/>
      <c r="N3196" s="34"/>
      <c r="O3196" s="34">
        <v>16596.900000000001</v>
      </c>
      <c r="P3196" s="34">
        <v>16596.900000000001</v>
      </c>
      <c r="Q3196" s="34">
        <v>16596.900000000001</v>
      </c>
      <c r="R3196" s="34">
        <v>16596.900000000001</v>
      </c>
      <c r="S3196" s="34">
        <v>16596.900000000001</v>
      </c>
    </row>
    <row r="3197" spans="2:19">
      <c r="B3197" s="5">
        <v>1963</v>
      </c>
      <c r="C3197" s="34"/>
      <c r="D3197" s="34"/>
      <c r="E3197" s="34"/>
      <c r="F3197" s="34"/>
      <c r="G3197" s="34"/>
      <c r="H3197" s="34"/>
      <c r="I3197" s="34"/>
      <c r="J3197" s="34"/>
      <c r="K3197" s="34"/>
      <c r="L3197" s="34"/>
      <c r="M3197" s="34"/>
      <c r="N3197" s="34"/>
      <c r="O3197" s="34">
        <v>16792.169999999998</v>
      </c>
      <c r="P3197" s="34">
        <v>16792.169999999998</v>
      </c>
      <c r="Q3197" s="34">
        <v>16792.169999999998</v>
      </c>
      <c r="R3197" s="34">
        <v>16792.169999999998</v>
      </c>
      <c r="S3197" s="34">
        <v>16792.169999999998</v>
      </c>
    </row>
    <row r="3198" spans="2:19">
      <c r="B3198" s="5">
        <v>1962</v>
      </c>
      <c r="C3198" s="34"/>
      <c r="D3198" s="34"/>
      <c r="E3198" s="34"/>
      <c r="F3198" s="34"/>
      <c r="G3198" s="34"/>
      <c r="H3198" s="34"/>
      <c r="I3198" s="34"/>
      <c r="J3198" s="34"/>
      <c r="K3198" s="34"/>
      <c r="L3198" s="34"/>
      <c r="M3198" s="34"/>
      <c r="N3198" s="34"/>
      <c r="O3198" s="34">
        <v>6345.79</v>
      </c>
      <c r="P3198" s="34">
        <v>6345.79</v>
      </c>
      <c r="Q3198" s="34">
        <v>6345.79</v>
      </c>
      <c r="R3198" s="34">
        <v>6345.79</v>
      </c>
      <c r="S3198" s="34">
        <v>6345.79</v>
      </c>
    </row>
    <row r="3199" spans="2:19">
      <c r="B3199" s="5">
        <v>1961</v>
      </c>
      <c r="C3199" s="34"/>
      <c r="D3199" s="34"/>
      <c r="E3199" s="34"/>
      <c r="F3199" s="34"/>
      <c r="G3199" s="34"/>
      <c r="H3199" s="34"/>
      <c r="I3199" s="34"/>
      <c r="J3199" s="34"/>
      <c r="K3199" s="34"/>
      <c r="L3199" s="34"/>
      <c r="M3199" s="34"/>
      <c r="N3199" s="34"/>
      <c r="O3199" s="34">
        <v>6067.8</v>
      </c>
      <c r="P3199" s="34">
        <v>6067.8</v>
      </c>
      <c r="Q3199" s="34">
        <v>6067.8</v>
      </c>
      <c r="R3199" s="34">
        <v>6067.8</v>
      </c>
      <c r="S3199" s="34">
        <v>6067.8</v>
      </c>
    </row>
    <row r="3200" spans="2:19">
      <c r="B3200" s="5">
        <v>1960</v>
      </c>
      <c r="C3200" s="34"/>
      <c r="D3200" s="34"/>
      <c r="E3200" s="34"/>
      <c r="F3200" s="34"/>
      <c r="G3200" s="34"/>
      <c r="H3200" s="34"/>
      <c r="I3200" s="34"/>
      <c r="J3200" s="34"/>
      <c r="K3200" s="34"/>
      <c r="L3200" s="34"/>
      <c r="M3200" s="34"/>
      <c r="N3200" s="34"/>
      <c r="O3200" s="34">
        <v>5871.24</v>
      </c>
      <c r="P3200" s="34">
        <v>5871.24</v>
      </c>
      <c r="Q3200" s="34">
        <v>5871.24</v>
      </c>
      <c r="R3200" s="34">
        <v>5871.24</v>
      </c>
      <c r="S3200" s="34">
        <v>5871.24</v>
      </c>
    </row>
    <row r="3201" spans="2:19">
      <c r="B3201" s="5">
        <v>1959</v>
      </c>
      <c r="C3201" s="34"/>
      <c r="D3201" s="34"/>
      <c r="E3201" s="34"/>
      <c r="F3201" s="34"/>
      <c r="G3201" s="34"/>
      <c r="H3201" s="34"/>
      <c r="I3201" s="34"/>
      <c r="J3201" s="34"/>
      <c r="K3201" s="34"/>
      <c r="L3201" s="34"/>
      <c r="M3201" s="34"/>
      <c r="N3201" s="34"/>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c r="N3202" s="34"/>
      <c r="O3202" s="34">
        <v>4710.09</v>
      </c>
      <c r="P3202" s="34">
        <v>4710.09</v>
      </c>
      <c r="Q3202" s="34">
        <v>4710.09</v>
      </c>
      <c r="R3202" s="34">
        <v>4710.09</v>
      </c>
      <c r="S3202" s="34">
        <v>4710.09</v>
      </c>
    </row>
    <row r="3203" spans="2:19">
      <c r="B3203" s="5">
        <v>1957</v>
      </c>
      <c r="C3203" s="34"/>
      <c r="D3203" s="34"/>
      <c r="E3203" s="34"/>
      <c r="F3203" s="34"/>
      <c r="G3203" s="34"/>
      <c r="H3203" s="34"/>
      <c r="I3203" s="34"/>
      <c r="J3203" s="34"/>
      <c r="K3203" s="34"/>
      <c r="L3203" s="34"/>
      <c r="M3203" s="34"/>
      <c r="N3203" s="34"/>
      <c r="O3203" s="34">
        <v>2759.46</v>
      </c>
      <c r="P3203" s="34">
        <v>2759.46</v>
      </c>
      <c r="Q3203" s="34">
        <v>2759.46</v>
      </c>
      <c r="R3203" s="34">
        <v>2759.46</v>
      </c>
      <c r="S3203" s="34">
        <v>2759.46</v>
      </c>
    </row>
    <row r="3204" spans="2:19">
      <c r="B3204" s="5">
        <v>1956</v>
      </c>
      <c r="C3204" s="34"/>
      <c r="D3204" s="34"/>
      <c r="E3204" s="34"/>
      <c r="F3204" s="34"/>
      <c r="G3204" s="34"/>
      <c r="H3204" s="34"/>
      <c r="I3204" s="34"/>
      <c r="J3204" s="34"/>
      <c r="K3204" s="34"/>
      <c r="L3204" s="34"/>
      <c r="M3204" s="34"/>
      <c r="N3204" s="34"/>
      <c r="O3204" s="34">
        <v>6812.99</v>
      </c>
      <c r="P3204" s="34">
        <v>6812.99</v>
      </c>
      <c r="Q3204" s="34">
        <v>6812.99</v>
      </c>
      <c r="R3204" s="34">
        <v>6812.99</v>
      </c>
      <c r="S3204" s="34">
        <v>6812.99</v>
      </c>
    </row>
    <row r="3205" spans="2:19">
      <c r="B3205" s="5">
        <v>1955</v>
      </c>
      <c r="C3205" s="34"/>
      <c r="D3205" s="34"/>
      <c r="E3205" s="34"/>
      <c r="F3205" s="34"/>
      <c r="G3205" s="34"/>
      <c r="H3205" s="34"/>
      <c r="I3205" s="34"/>
      <c r="J3205" s="34"/>
      <c r="K3205" s="34"/>
      <c r="L3205" s="34"/>
      <c r="M3205" s="34"/>
      <c r="N3205" s="34"/>
      <c r="O3205" s="34">
        <v>5646.84</v>
      </c>
      <c r="P3205" s="34">
        <v>5646.84</v>
      </c>
      <c r="Q3205" s="34">
        <v>5646.84</v>
      </c>
      <c r="R3205" s="34">
        <v>5646.84</v>
      </c>
      <c r="S3205" s="34">
        <v>5646.84</v>
      </c>
    </row>
    <row r="3206" spans="2:19">
      <c r="B3206" s="5">
        <v>1954</v>
      </c>
      <c r="C3206" s="34"/>
      <c r="D3206" s="34"/>
      <c r="E3206" s="34"/>
      <c r="F3206" s="34"/>
      <c r="G3206" s="34"/>
      <c r="H3206" s="34"/>
      <c r="I3206" s="34"/>
      <c r="J3206" s="34"/>
      <c r="K3206" s="34"/>
      <c r="L3206" s="34"/>
      <c r="M3206" s="34"/>
      <c r="N3206" s="34"/>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c r="N3207" s="34"/>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c r="N3208" s="34"/>
      <c r="O3208" s="34">
        <v>2974.18</v>
      </c>
      <c r="P3208" s="34">
        <v>2974.18</v>
      </c>
      <c r="Q3208" s="34">
        <v>2974.18</v>
      </c>
      <c r="R3208" s="34">
        <v>2974.18</v>
      </c>
      <c r="S3208" s="34">
        <v>2974.18</v>
      </c>
    </row>
    <row r="3209" spans="2:19">
      <c r="B3209" s="5">
        <v>1951</v>
      </c>
      <c r="C3209" s="34"/>
      <c r="D3209" s="34"/>
      <c r="E3209" s="34"/>
      <c r="F3209" s="34"/>
      <c r="G3209" s="34"/>
      <c r="H3209" s="34"/>
      <c r="I3209" s="34"/>
      <c r="J3209" s="34"/>
      <c r="K3209" s="34"/>
      <c r="L3209" s="34"/>
      <c r="M3209" s="34"/>
      <c r="N3209" s="34"/>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c r="N3210" s="34"/>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c r="N3211" s="34"/>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c r="N3212" s="34"/>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c r="N3213" s="34"/>
      <c r="O3213" s="34">
        <v>609.88</v>
      </c>
      <c r="P3213" s="34">
        <v>609.88</v>
      </c>
      <c r="Q3213" s="34">
        <v>609.88</v>
      </c>
      <c r="R3213" s="34">
        <v>609.88</v>
      </c>
      <c r="S3213" s="34">
        <v>609.88</v>
      </c>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1206999.32</v>
      </c>
      <c r="P3231" s="10">
        <f>SUM(P3139:P3230)</f>
        <v>1228909.0299999998</v>
      </c>
      <c r="Q3231" s="10">
        <f>SUM(Q3139:Q3230)</f>
        <v>1269191.1599999999</v>
      </c>
      <c r="R3231" s="10">
        <f>SUM(R3138:R3230)</f>
        <v>1362149.7099999995</v>
      </c>
      <c r="S3231" s="10">
        <f>SUM(S3138:S3230)</f>
        <v>1386673.6699999997</v>
      </c>
    </row>
    <row r="3232" spans="1:19">
      <c r="A3232" s="64"/>
      <c r="B3232" s="6"/>
      <c r="C3232" s="7"/>
      <c r="D3232" s="7"/>
      <c r="E3232" s="7"/>
      <c r="F3232" s="7"/>
      <c r="G3232" s="7"/>
      <c r="H3232" s="7"/>
      <c r="I3232" s="7"/>
      <c r="J3232" s="7"/>
      <c r="K3232" s="7"/>
      <c r="L3232" s="7"/>
      <c r="M3232" s="9"/>
    </row>
    <row r="3233" spans="1:19">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4684.9400000000005</v>
      </c>
      <c r="S3234" s="34">
        <v>4684.9400000000005</v>
      </c>
    </row>
    <row r="3235" spans="1:19">
      <c r="B3235" s="5">
        <v>2020</v>
      </c>
      <c r="C3235" s="33"/>
      <c r="D3235" s="33"/>
      <c r="E3235" s="33"/>
      <c r="F3235" s="33"/>
      <c r="G3235" s="33"/>
      <c r="H3235" s="33"/>
      <c r="I3235" s="33"/>
      <c r="J3235" s="33"/>
      <c r="K3235" s="33"/>
      <c r="L3235" s="33"/>
      <c r="M3235" s="33"/>
      <c r="N3235" s="33"/>
      <c r="O3235" s="33"/>
      <c r="P3235" s="33"/>
      <c r="Q3235" s="34">
        <v>24939.46999999999</v>
      </c>
      <c r="R3235" s="34">
        <v>24939.46999999999</v>
      </c>
      <c r="S3235" s="34">
        <v>24939.46999999999</v>
      </c>
    </row>
    <row r="3236" spans="1:19">
      <c r="A3236" s="37"/>
      <c r="B3236" s="5">
        <v>2019</v>
      </c>
      <c r="C3236" s="33"/>
      <c r="D3236" s="33"/>
      <c r="E3236" s="33"/>
      <c r="F3236" s="33"/>
      <c r="G3236" s="33"/>
      <c r="H3236" s="33"/>
      <c r="I3236" s="33"/>
      <c r="J3236" s="33"/>
      <c r="K3236" s="33"/>
      <c r="L3236" s="33"/>
      <c r="M3236" s="33"/>
      <c r="N3236" s="33"/>
      <c r="O3236" s="33"/>
      <c r="P3236" s="34">
        <v>8590.5300000000025</v>
      </c>
      <c r="Q3236" s="34">
        <v>8590.5300000000025</v>
      </c>
      <c r="R3236" s="34">
        <v>8590.5300000000025</v>
      </c>
      <c r="S3236" s="34">
        <v>8590.5300000000025</v>
      </c>
    </row>
    <row r="3237" spans="1:19">
      <c r="A3237" s="37"/>
      <c r="B3237" s="5">
        <v>2018</v>
      </c>
      <c r="C3237" s="33"/>
      <c r="D3237" s="33"/>
      <c r="E3237" s="33"/>
      <c r="F3237" s="33"/>
      <c r="G3237" s="33"/>
      <c r="H3237" s="33"/>
      <c r="I3237" s="33"/>
      <c r="J3237" s="33"/>
      <c r="K3237" s="33"/>
      <c r="L3237" s="33"/>
      <c r="M3237" s="33"/>
      <c r="N3237" s="33"/>
      <c r="O3237" s="34">
        <v>37676.340000000004</v>
      </c>
      <c r="P3237" s="34">
        <v>37676.340000000004</v>
      </c>
      <c r="Q3237" s="34">
        <v>37676.340000000004</v>
      </c>
      <c r="R3237" s="34">
        <v>37676.340000000004</v>
      </c>
      <c r="S3237" s="34">
        <v>37676.340000000004</v>
      </c>
    </row>
    <row r="3238" spans="1:19">
      <c r="A3238" s="37"/>
      <c r="B3238" s="5">
        <v>2017</v>
      </c>
      <c r="C3238" s="33"/>
      <c r="D3238" s="33"/>
      <c r="E3238" s="33"/>
      <c r="F3238" s="33"/>
      <c r="G3238" s="33"/>
      <c r="H3238" s="33"/>
      <c r="I3238" s="33"/>
      <c r="J3238" s="33"/>
      <c r="K3238" s="33"/>
      <c r="L3238" s="33"/>
      <c r="M3238" s="33"/>
      <c r="N3238" s="34"/>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c r="N3239" s="34"/>
      <c r="O3239" s="34">
        <v>0</v>
      </c>
      <c r="P3239" s="34">
        <v>0</v>
      </c>
      <c r="Q3239" s="34">
        <v>0</v>
      </c>
      <c r="R3239" s="34">
        <v>0</v>
      </c>
      <c r="S3239" s="34">
        <v>0</v>
      </c>
    </row>
    <row r="3240" spans="1:19">
      <c r="B3240" s="5">
        <v>2015</v>
      </c>
      <c r="C3240" s="33"/>
      <c r="D3240" s="33"/>
      <c r="E3240" s="33"/>
      <c r="F3240" s="33"/>
      <c r="G3240" s="33"/>
      <c r="H3240" s="33"/>
      <c r="I3240" s="33"/>
      <c r="J3240" s="33"/>
      <c r="K3240" s="33"/>
      <c r="L3240" s="34"/>
      <c r="M3240" s="34"/>
      <c r="N3240" s="34"/>
      <c r="O3240" s="34">
        <v>0</v>
      </c>
      <c r="P3240" s="34">
        <v>0</v>
      </c>
      <c r="Q3240" s="34">
        <v>0</v>
      </c>
      <c r="R3240" s="34">
        <v>0</v>
      </c>
      <c r="S3240" s="34">
        <v>0</v>
      </c>
    </row>
    <row r="3241" spans="1:19">
      <c r="B3241" s="5">
        <v>2014</v>
      </c>
      <c r="C3241" s="33"/>
      <c r="D3241" s="33"/>
      <c r="E3241" s="33"/>
      <c r="F3241" s="33"/>
      <c r="G3241" s="33"/>
      <c r="H3241" s="33"/>
      <c r="I3241" s="33"/>
      <c r="J3241" s="33"/>
      <c r="K3241" s="34"/>
      <c r="L3241" s="34"/>
      <c r="M3241" s="34"/>
      <c r="N3241" s="34"/>
      <c r="O3241" s="34">
        <v>0</v>
      </c>
      <c r="P3241" s="34">
        <v>0</v>
      </c>
      <c r="Q3241" s="34">
        <v>0</v>
      </c>
      <c r="R3241" s="34">
        <v>0</v>
      </c>
      <c r="S3241" s="34">
        <v>0</v>
      </c>
    </row>
    <row r="3242" spans="1:19">
      <c r="B3242" s="5">
        <v>2013</v>
      </c>
      <c r="C3242" s="33"/>
      <c r="D3242" s="33"/>
      <c r="E3242" s="33"/>
      <c r="F3242" s="33"/>
      <c r="G3242" s="33"/>
      <c r="H3242" s="33"/>
      <c r="I3242" s="33"/>
      <c r="J3242" s="34"/>
      <c r="K3242" s="34"/>
      <c r="L3242" s="34"/>
      <c r="M3242" s="34"/>
      <c r="N3242" s="34"/>
      <c r="O3242" s="34">
        <v>14619.42</v>
      </c>
      <c r="P3242" s="34">
        <v>14619.42</v>
      </c>
      <c r="Q3242" s="34">
        <v>14619.42</v>
      </c>
      <c r="R3242" s="34">
        <v>14619.42</v>
      </c>
      <c r="S3242" s="34">
        <v>14619.42</v>
      </c>
    </row>
    <row r="3243" spans="1:19">
      <c r="B3243" s="5">
        <v>2012</v>
      </c>
      <c r="C3243" s="33"/>
      <c r="D3243" s="33"/>
      <c r="E3243" s="33"/>
      <c r="F3243" s="33"/>
      <c r="G3243" s="33"/>
      <c r="H3243" s="33"/>
      <c r="I3243" s="34"/>
      <c r="J3243" s="34"/>
      <c r="K3243" s="34"/>
      <c r="L3243" s="34"/>
      <c r="M3243" s="34"/>
      <c r="N3243" s="34"/>
      <c r="O3243" s="34">
        <v>43189.11</v>
      </c>
      <c r="P3243" s="34">
        <v>43189.11</v>
      </c>
      <c r="Q3243" s="34">
        <v>43189.11</v>
      </c>
      <c r="R3243" s="34">
        <v>43189.11</v>
      </c>
      <c r="S3243" s="34">
        <v>43189.11</v>
      </c>
    </row>
    <row r="3244" spans="1:19">
      <c r="B3244" s="5">
        <v>2011</v>
      </c>
      <c r="C3244" s="33"/>
      <c r="D3244" s="33"/>
      <c r="E3244" s="33"/>
      <c r="F3244" s="33"/>
      <c r="G3244" s="33"/>
      <c r="H3244" s="34"/>
      <c r="I3244" s="34"/>
      <c r="J3244" s="34"/>
      <c r="K3244" s="34"/>
      <c r="L3244" s="34"/>
      <c r="M3244" s="34"/>
      <c r="N3244" s="34"/>
      <c r="O3244" s="34">
        <v>49006.67</v>
      </c>
      <c r="P3244" s="34">
        <v>49006.67</v>
      </c>
      <c r="Q3244" s="34">
        <v>49006.67</v>
      </c>
      <c r="R3244" s="34">
        <v>49006.67</v>
      </c>
      <c r="S3244" s="34">
        <v>49006.67</v>
      </c>
    </row>
    <row r="3245" spans="1:19">
      <c r="B3245" s="5">
        <v>2010</v>
      </c>
      <c r="C3245" s="33"/>
      <c r="D3245" s="33"/>
      <c r="E3245" s="33"/>
      <c r="F3245" s="33"/>
      <c r="G3245" s="34"/>
      <c r="H3245" s="34"/>
      <c r="I3245" s="34"/>
      <c r="J3245" s="34"/>
      <c r="K3245" s="34"/>
      <c r="L3245" s="34"/>
      <c r="M3245" s="34"/>
      <c r="N3245" s="34"/>
      <c r="O3245" s="34">
        <v>54274.47</v>
      </c>
      <c r="P3245" s="34">
        <v>54274.47</v>
      </c>
      <c r="Q3245" s="34">
        <v>54274.47</v>
      </c>
      <c r="R3245" s="34">
        <v>54274.47</v>
      </c>
      <c r="S3245" s="34">
        <v>54274.47</v>
      </c>
    </row>
    <row r="3246" spans="1:19">
      <c r="B3246" s="5">
        <v>2009</v>
      </c>
      <c r="C3246" s="33"/>
      <c r="D3246" s="33"/>
      <c r="E3246" s="33"/>
      <c r="F3246" s="34"/>
      <c r="G3246" s="34"/>
      <c r="H3246" s="34"/>
      <c r="I3246" s="34"/>
      <c r="J3246" s="34"/>
      <c r="K3246" s="34"/>
      <c r="L3246" s="34"/>
      <c r="M3246" s="34"/>
      <c r="N3246" s="34"/>
      <c r="O3246" s="34">
        <v>31495.33</v>
      </c>
      <c r="P3246" s="34">
        <v>31495.33</v>
      </c>
      <c r="Q3246" s="34">
        <v>31495.33</v>
      </c>
      <c r="R3246" s="34">
        <v>31495.33</v>
      </c>
      <c r="S3246" s="34">
        <v>31495.33</v>
      </c>
    </row>
    <row r="3247" spans="1:19">
      <c r="B3247" s="5">
        <v>2008</v>
      </c>
      <c r="C3247" s="33"/>
      <c r="D3247" s="33"/>
      <c r="E3247" s="34"/>
      <c r="F3247" s="34"/>
      <c r="G3247" s="34"/>
      <c r="H3247" s="34"/>
      <c r="I3247" s="34"/>
      <c r="J3247" s="34"/>
      <c r="K3247" s="34"/>
      <c r="L3247" s="34"/>
      <c r="M3247" s="34"/>
      <c r="N3247" s="34"/>
      <c r="O3247" s="34">
        <v>46400.91</v>
      </c>
      <c r="P3247" s="34">
        <v>46400.91</v>
      </c>
      <c r="Q3247" s="34">
        <v>46400.91</v>
      </c>
      <c r="R3247" s="34">
        <v>46400.91</v>
      </c>
      <c r="S3247" s="34">
        <v>46400.91</v>
      </c>
    </row>
    <row r="3248" spans="1:19">
      <c r="B3248" s="5">
        <v>2007</v>
      </c>
      <c r="C3248" s="33"/>
      <c r="D3248" s="34"/>
      <c r="E3248" s="34"/>
      <c r="F3248" s="34"/>
      <c r="G3248" s="34"/>
      <c r="H3248" s="34"/>
      <c r="I3248" s="34"/>
      <c r="J3248" s="34"/>
      <c r="K3248" s="34"/>
      <c r="L3248" s="34"/>
      <c r="M3248" s="34"/>
      <c r="N3248" s="34"/>
      <c r="O3248" s="34">
        <v>35244.01</v>
      </c>
      <c r="P3248" s="34">
        <v>35244.01</v>
      </c>
      <c r="Q3248" s="34">
        <v>35244.01</v>
      </c>
      <c r="R3248" s="34">
        <v>35244.01</v>
      </c>
      <c r="S3248" s="34">
        <v>35244.01</v>
      </c>
    </row>
    <row r="3249" spans="2:19">
      <c r="B3249" s="5">
        <v>2006</v>
      </c>
      <c r="C3249" s="34"/>
      <c r="D3249" s="34"/>
      <c r="E3249" s="34"/>
      <c r="F3249" s="34"/>
      <c r="G3249" s="34"/>
      <c r="H3249" s="34"/>
      <c r="I3249" s="34"/>
      <c r="J3249" s="34"/>
      <c r="K3249" s="34"/>
      <c r="L3249" s="34"/>
      <c r="M3249" s="34"/>
      <c r="N3249" s="34"/>
      <c r="O3249" s="34">
        <v>46571.35</v>
      </c>
      <c r="P3249" s="34">
        <v>46571.35</v>
      </c>
      <c r="Q3249" s="34">
        <v>46571.35</v>
      </c>
      <c r="R3249" s="34">
        <v>46571.35</v>
      </c>
      <c r="S3249" s="34">
        <v>46571.35</v>
      </c>
    </row>
    <row r="3250" spans="2:19">
      <c r="B3250" s="5">
        <v>2005</v>
      </c>
      <c r="C3250" s="34"/>
      <c r="D3250" s="34"/>
      <c r="E3250" s="34"/>
      <c r="F3250" s="34"/>
      <c r="G3250" s="34"/>
      <c r="H3250" s="34"/>
      <c r="I3250" s="34"/>
      <c r="J3250" s="34"/>
      <c r="K3250" s="34"/>
      <c r="L3250" s="34"/>
      <c r="M3250" s="34"/>
      <c r="N3250" s="34"/>
      <c r="O3250" s="34">
        <v>81015.399999999994</v>
      </c>
      <c r="P3250" s="34">
        <v>81015.399999999994</v>
      </c>
      <c r="Q3250" s="34">
        <v>81015.399999999994</v>
      </c>
      <c r="R3250" s="34">
        <v>81015.399999999994</v>
      </c>
      <c r="S3250" s="34">
        <v>81015.399999999994</v>
      </c>
    </row>
    <row r="3251" spans="2:19">
      <c r="B3251" s="5">
        <v>2004</v>
      </c>
      <c r="C3251" s="34"/>
      <c r="D3251" s="34"/>
      <c r="E3251" s="34"/>
      <c r="F3251" s="34"/>
      <c r="G3251" s="34"/>
      <c r="H3251" s="34"/>
      <c r="I3251" s="34"/>
      <c r="J3251" s="34"/>
      <c r="K3251" s="34"/>
      <c r="L3251" s="34"/>
      <c r="M3251" s="34"/>
      <c r="N3251" s="34"/>
      <c r="O3251" s="34">
        <v>68584.34</v>
      </c>
      <c r="P3251" s="34">
        <v>68584.34</v>
      </c>
      <c r="Q3251" s="34">
        <v>68584.34</v>
      </c>
      <c r="R3251" s="34">
        <v>68584.34</v>
      </c>
      <c r="S3251" s="34">
        <v>68584.34</v>
      </c>
    </row>
    <row r="3252" spans="2:19">
      <c r="B3252" s="5">
        <v>2003</v>
      </c>
      <c r="C3252" s="34"/>
      <c r="D3252" s="34"/>
      <c r="E3252" s="34"/>
      <c r="F3252" s="34"/>
      <c r="G3252" s="34"/>
      <c r="H3252" s="34"/>
      <c r="I3252" s="34"/>
      <c r="J3252" s="34"/>
      <c r="K3252" s="34"/>
      <c r="L3252" s="34"/>
      <c r="M3252" s="34"/>
      <c r="N3252" s="34"/>
      <c r="O3252" s="34">
        <v>64295.98</v>
      </c>
      <c r="P3252" s="34">
        <v>64295.98</v>
      </c>
      <c r="Q3252" s="34">
        <v>64295.98</v>
      </c>
      <c r="R3252" s="34">
        <v>64295.98</v>
      </c>
      <c r="S3252" s="34">
        <v>64295.98</v>
      </c>
    </row>
    <row r="3253" spans="2:19">
      <c r="B3253" s="5">
        <v>2002</v>
      </c>
      <c r="C3253" s="34"/>
      <c r="D3253" s="34"/>
      <c r="E3253" s="34"/>
      <c r="F3253" s="34"/>
      <c r="G3253" s="34"/>
      <c r="H3253" s="34"/>
      <c r="I3253" s="34"/>
      <c r="J3253" s="34"/>
      <c r="K3253" s="34"/>
      <c r="L3253" s="34"/>
      <c r="M3253" s="34"/>
      <c r="N3253" s="34"/>
      <c r="O3253" s="34">
        <v>51795.15</v>
      </c>
      <c r="P3253" s="34">
        <v>51795.15</v>
      </c>
      <c r="Q3253" s="34">
        <v>51795.15</v>
      </c>
      <c r="R3253" s="34">
        <v>51795.15</v>
      </c>
      <c r="S3253" s="34">
        <v>51795.15</v>
      </c>
    </row>
    <row r="3254" spans="2:19">
      <c r="B3254" s="5">
        <v>2001</v>
      </c>
      <c r="C3254" s="34"/>
      <c r="D3254" s="34"/>
      <c r="E3254" s="34"/>
      <c r="F3254" s="34"/>
      <c r="G3254" s="34"/>
      <c r="H3254" s="34"/>
      <c r="I3254" s="34"/>
      <c r="J3254" s="34"/>
      <c r="K3254" s="34"/>
      <c r="L3254" s="34"/>
      <c r="M3254" s="34"/>
      <c r="N3254" s="34"/>
      <c r="O3254" s="34">
        <v>87604.65</v>
      </c>
      <c r="P3254" s="34">
        <v>87604.65</v>
      </c>
      <c r="Q3254" s="34">
        <v>87604.65</v>
      </c>
      <c r="R3254" s="34">
        <v>87604.65</v>
      </c>
      <c r="S3254" s="34">
        <v>87604.65</v>
      </c>
    </row>
    <row r="3255" spans="2:19">
      <c r="B3255" s="5">
        <v>2000</v>
      </c>
      <c r="C3255" s="34"/>
      <c r="D3255" s="34"/>
      <c r="E3255" s="34"/>
      <c r="F3255" s="34"/>
      <c r="G3255" s="34"/>
      <c r="H3255" s="34"/>
      <c r="I3255" s="34"/>
      <c r="J3255" s="34"/>
      <c r="K3255" s="34"/>
      <c r="L3255" s="34"/>
      <c r="M3255" s="34"/>
      <c r="N3255" s="34"/>
      <c r="O3255" s="34">
        <v>6331.15</v>
      </c>
      <c r="P3255" s="34">
        <v>6331.15</v>
      </c>
      <c r="Q3255" s="34">
        <v>6331.15</v>
      </c>
      <c r="R3255" s="34">
        <v>6331.15</v>
      </c>
      <c r="S3255" s="34">
        <v>6331.15</v>
      </c>
    </row>
    <row r="3256" spans="2:19">
      <c r="B3256" s="5">
        <v>1999</v>
      </c>
      <c r="C3256" s="34"/>
      <c r="D3256" s="34"/>
      <c r="E3256" s="34"/>
      <c r="F3256" s="34"/>
      <c r="G3256" s="34"/>
      <c r="H3256" s="34"/>
      <c r="I3256" s="34"/>
      <c r="J3256" s="34"/>
      <c r="K3256" s="34"/>
      <c r="L3256" s="34"/>
      <c r="M3256" s="34"/>
      <c r="N3256" s="34"/>
      <c r="O3256" s="34">
        <v>87846.45</v>
      </c>
      <c r="P3256" s="34">
        <v>87846.45</v>
      </c>
      <c r="Q3256" s="34">
        <v>87846.45</v>
      </c>
      <c r="R3256" s="34">
        <v>87846.45</v>
      </c>
      <c r="S3256" s="34">
        <v>87846.45</v>
      </c>
    </row>
    <row r="3257" spans="2:19">
      <c r="B3257" s="5">
        <v>1998</v>
      </c>
      <c r="C3257" s="34"/>
      <c r="D3257" s="34"/>
      <c r="E3257" s="34"/>
      <c r="F3257" s="34"/>
      <c r="G3257" s="34"/>
      <c r="H3257" s="34"/>
      <c r="I3257" s="34"/>
      <c r="J3257" s="34"/>
      <c r="K3257" s="34"/>
      <c r="L3257" s="34"/>
      <c r="M3257" s="34"/>
      <c r="N3257" s="34"/>
      <c r="O3257" s="34">
        <v>28110.31</v>
      </c>
      <c r="P3257" s="34">
        <v>28110.31</v>
      </c>
      <c r="Q3257" s="34">
        <v>28110.31</v>
      </c>
      <c r="R3257" s="34">
        <v>28110.31</v>
      </c>
      <c r="S3257" s="34">
        <v>28110.31</v>
      </c>
    </row>
    <row r="3258" spans="2:19">
      <c r="B3258" s="5">
        <v>1997</v>
      </c>
      <c r="C3258" s="34"/>
      <c r="D3258" s="34"/>
      <c r="E3258" s="34"/>
      <c r="F3258" s="34"/>
      <c r="G3258" s="34"/>
      <c r="H3258" s="34"/>
      <c r="I3258" s="34"/>
      <c r="J3258" s="34"/>
      <c r="K3258" s="34"/>
      <c r="L3258" s="34"/>
      <c r="M3258" s="34"/>
      <c r="N3258" s="34"/>
      <c r="O3258" s="34">
        <v>54856.72</v>
      </c>
      <c r="P3258" s="34">
        <v>54856.72</v>
      </c>
      <c r="Q3258" s="34">
        <v>54856.72</v>
      </c>
      <c r="R3258" s="34">
        <v>54856.72</v>
      </c>
      <c r="S3258" s="34">
        <v>54856.72</v>
      </c>
    </row>
    <row r="3259" spans="2:19">
      <c r="B3259" s="5">
        <v>1996</v>
      </c>
      <c r="C3259" s="34"/>
      <c r="D3259" s="34"/>
      <c r="E3259" s="34"/>
      <c r="F3259" s="34"/>
      <c r="G3259" s="34"/>
      <c r="H3259" s="34"/>
      <c r="I3259" s="34"/>
      <c r="J3259" s="34"/>
      <c r="K3259" s="34"/>
      <c r="L3259" s="34"/>
      <c r="M3259" s="34"/>
      <c r="N3259" s="34"/>
      <c r="O3259" s="34">
        <v>128774.34</v>
      </c>
      <c r="P3259" s="34">
        <v>128774.34</v>
      </c>
      <c r="Q3259" s="34">
        <v>128774.34</v>
      </c>
      <c r="R3259" s="34">
        <v>128774.34</v>
      </c>
      <c r="S3259" s="34">
        <v>128774.34</v>
      </c>
    </row>
    <row r="3260" spans="2:19">
      <c r="B3260" s="5">
        <v>1995</v>
      </c>
      <c r="C3260" s="34"/>
      <c r="D3260" s="34"/>
      <c r="E3260" s="34"/>
      <c r="F3260" s="34"/>
      <c r="G3260" s="34"/>
      <c r="H3260" s="34"/>
      <c r="I3260" s="34"/>
      <c r="J3260" s="34"/>
      <c r="K3260" s="34"/>
      <c r="L3260" s="34"/>
      <c r="M3260" s="34"/>
      <c r="N3260" s="34"/>
      <c r="O3260" s="34">
        <v>7937.53</v>
      </c>
      <c r="P3260" s="34">
        <v>7937.53</v>
      </c>
      <c r="Q3260" s="34">
        <v>7937.53</v>
      </c>
      <c r="R3260" s="34">
        <v>7937.53</v>
      </c>
      <c r="S3260" s="34">
        <v>7937.53</v>
      </c>
    </row>
    <row r="3261" spans="2:19">
      <c r="B3261" s="5">
        <v>1994</v>
      </c>
      <c r="C3261" s="34"/>
      <c r="D3261" s="34"/>
      <c r="E3261" s="34"/>
      <c r="F3261" s="34"/>
      <c r="G3261" s="34"/>
      <c r="H3261" s="34"/>
      <c r="I3261" s="34"/>
      <c r="J3261" s="34"/>
      <c r="K3261" s="34"/>
      <c r="L3261" s="34"/>
      <c r="M3261" s="34"/>
      <c r="N3261" s="34"/>
      <c r="O3261" s="34">
        <v>1683.13</v>
      </c>
      <c r="P3261" s="34">
        <v>1683.13</v>
      </c>
      <c r="Q3261" s="34">
        <v>1683.13</v>
      </c>
      <c r="R3261" s="34">
        <v>1683.13</v>
      </c>
      <c r="S3261" s="34">
        <v>1683.13</v>
      </c>
    </row>
    <row r="3262" spans="2:19">
      <c r="B3262" s="5">
        <v>1993</v>
      </c>
      <c r="C3262" s="34"/>
      <c r="D3262" s="34"/>
      <c r="E3262" s="34"/>
      <c r="F3262" s="34"/>
      <c r="G3262" s="34"/>
      <c r="H3262" s="34"/>
      <c r="I3262" s="34"/>
      <c r="J3262" s="34"/>
      <c r="K3262" s="34"/>
      <c r="L3262" s="34"/>
      <c r="M3262" s="34"/>
      <c r="N3262" s="34"/>
      <c r="O3262" s="34">
        <v>71413.460000000006</v>
      </c>
      <c r="P3262" s="34">
        <v>71413.460000000006</v>
      </c>
      <c r="Q3262" s="34">
        <v>71413.460000000006</v>
      </c>
      <c r="R3262" s="34">
        <v>71413.460000000006</v>
      </c>
      <c r="S3262" s="34">
        <v>71413.460000000006</v>
      </c>
    </row>
    <row r="3263" spans="2:19">
      <c r="B3263" s="5">
        <v>1992</v>
      </c>
      <c r="C3263" s="34"/>
      <c r="D3263" s="34"/>
      <c r="E3263" s="34"/>
      <c r="F3263" s="34"/>
      <c r="G3263" s="34"/>
      <c r="H3263" s="34"/>
      <c r="I3263" s="34"/>
      <c r="J3263" s="34"/>
      <c r="K3263" s="34"/>
      <c r="L3263" s="34"/>
      <c r="M3263" s="34"/>
      <c r="N3263" s="34"/>
      <c r="O3263" s="34">
        <v>73107.42</v>
      </c>
      <c r="P3263" s="34">
        <v>73107.42</v>
      </c>
      <c r="Q3263" s="34">
        <v>73107.42</v>
      </c>
      <c r="R3263" s="34">
        <v>73107.42</v>
      </c>
      <c r="S3263" s="34">
        <v>73107.42</v>
      </c>
    </row>
    <row r="3264" spans="2:19">
      <c r="B3264" s="5">
        <v>1991</v>
      </c>
      <c r="C3264" s="34"/>
      <c r="D3264" s="34"/>
      <c r="E3264" s="34"/>
      <c r="F3264" s="34"/>
      <c r="G3264" s="34"/>
      <c r="H3264" s="34"/>
      <c r="I3264" s="34"/>
      <c r="J3264" s="34"/>
      <c r="K3264" s="34"/>
      <c r="L3264" s="34"/>
      <c r="M3264" s="34"/>
      <c r="N3264" s="34"/>
      <c r="O3264" s="34">
        <v>52548.42</v>
      </c>
      <c r="P3264" s="34">
        <v>52548.42</v>
      </c>
      <c r="Q3264" s="34">
        <v>52548.42</v>
      </c>
      <c r="R3264" s="34">
        <v>52548.42</v>
      </c>
      <c r="S3264" s="34">
        <v>52548.42</v>
      </c>
    </row>
    <row r="3265" spans="2:19">
      <c r="B3265" s="5">
        <v>1990</v>
      </c>
      <c r="C3265" s="34"/>
      <c r="D3265" s="34"/>
      <c r="E3265" s="34"/>
      <c r="F3265" s="34"/>
      <c r="G3265" s="34"/>
      <c r="H3265" s="34"/>
      <c r="I3265" s="34"/>
      <c r="J3265" s="34"/>
      <c r="K3265" s="34"/>
      <c r="L3265" s="34"/>
      <c r="M3265" s="34"/>
      <c r="N3265" s="34"/>
      <c r="O3265" s="34">
        <v>34322.33</v>
      </c>
      <c r="P3265" s="34">
        <v>34322.33</v>
      </c>
      <c r="Q3265" s="34">
        <v>34322.33</v>
      </c>
      <c r="R3265" s="34">
        <v>34322.33</v>
      </c>
      <c r="S3265" s="34">
        <v>34322.33</v>
      </c>
    </row>
    <row r="3266" spans="2:19">
      <c r="B3266" s="5">
        <v>1989</v>
      </c>
      <c r="C3266" s="34"/>
      <c r="D3266" s="34"/>
      <c r="E3266" s="34"/>
      <c r="F3266" s="34"/>
      <c r="G3266" s="34"/>
      <c r="H3266" s="34"/>
      <c r="I3266" s="34"/>
      <c r="J3266" s="34"/>
      <c r="K3266" s="34"/>
      <c r="L3266" s="34"/>
      <c r="M3266" s="34"/>
      <c r="N3266" s="34"/>
      <c r="O3266" s="34">
        <v>39288.769999999997</v>
      </c>
      <c r="P3266" s="34">
        <v>39288.769999999997</v>
      </c>
      <c r="Q3266" s="34">
        <v>39288.769999999997</v>
      </c>
      <c r="R3266" s="34">
        <v>39288.769999999997</v>
      </c>
      <c r="S3266" s="34">
        <v>39288.769999999997</v>
      </c>
    </row>
    <row r="3267" spans="2:19">
      <c r="B3267" s="5">
        <v>1988</v>
      </c>
      <c r="C3267" s="34"/>
      <c r="D3267" s="34"/>
      <c r="E3267" s="34"/>
      <c r="F3267" s="34"/>
      <c r="G3267" s="34"/>
      <c r="H3267" s="34"/>
      <c r="I3267" s="34"/>
      <c r="J3267" s="34"/>
      <c r="K3267" s="34"/>
      <c r="L3267" s="34"/>
      <c r="M3267" s="34"/>
      <c r="N3267" s="34"/>
      <c r="O3267" s="34">
        <v>29177.16</v>
      </c>
      <c r="P3267" s="34">
        <v>29177.16</v>
      </c>
      <c r="Q3267" s="34">
        <v>29177.16</v>
      </c>
      <c r="R3267" s="34">
        <v>29177.16</v>
      </c>
      <c r="S3267" s="34">
        <v>29177.16</v>
      </c>
    </row>
    <row r="3268" spans="2:19">
      <c r="B3268" s="5">
        <v>1987</v>
      </c>
      <c r="C3268" s="34"/>
      <c r="D3268" s="34"/>
      <c r="E3268" s="34"/>
      <c r="F3268" s="34"/>
      <c r="G3268" s="34"/>
      <c r="H3268" s="34"/>
      <c r="I3268" s="34"/>
      <c r="J3268" s="34"/>
      <c r="K3268" s="34"/>
      <c r="L3268" s="34"/>
      <c r="M3268" s="34"/>
      <c r="N3268" s="34"/>
      <c r="O3268" s="34">
        <v>48594.55</v>
      </c>
      <c r="P3268" s="34">
        <v>48594.55</v>
      </c>
      <c r="Q3268" s="34">
        <v>48594.55</v>
      </c>
      <c r="R3268" s="34">
        <v>48594.55</v>
      </c>
      <c r="S3268" s="34">
        <v>48594.55</v>
      </c>
    </row>
    <row r="3269" spans="2:19">
      <c r="B3269" s="5">
        <v>1986</v>
      </c>
      <c r="C3269" s="34"/>
      <c r="D3269" s="34"/>
      <c r="E3269" s="34"/>
      <c r="F3269" s="34"/>
      <c r="G3269" s="34"/>
      <c r="H3269" s="34"/>
      <c r="I3269" s="34"/>
      <c r="J3269" s="34"/>
      <c r="K3269" s="34"/>
      <c r="L3269" s="34"/>
      <c r="M3269" s="34"/>
      <c r="N3269" s="34"/>
      <c r="O3269" s="34">
        <v>37629.06</v>
      </c>
      <c r="P3269" s="34">
        <v>37629.06</v>
      </c>
      <c r="Q3269" s="34">
        <v>37629.06</v>
      </c>
      <c r="R3269" s="34">
        <v>37629.06</v>
      </c>
      <c r="S3269" s="34">
        <v>37629.06</v>
      </c>
    </row>
    <row r="3270" spans="2:19">
      <c r="B3270" s="5">
        <v>1985</v>
      </c>
      <c r="C3270" s="34"/>
      <c r="D3270" s="34"/>
      <c r="E3270" s="34"/>
      <c r="F3270" s="34"/>
      <c r="G3270" s="34"/>
      <c r="H3270" s="34"/>
      <c r="I3270" s="34"/>
      <c r="J3270" s="34"/>
      <c r="K3270" s="34"/>
      <c r="L3270" s="34"/>
      <c r="M3270" s="34"/>
      <c r="N3270" s="34"/>
      <c r="O3270" s="34">
        <v>36642.980000000003</v>
      </c>
      <c r="P3270" s="34">
        <v>36642.980000000003</v>
      </c>
      <c r="Q3270" s="34">
        <v>36642.980000000003</v>
      </c>
      <c r="R3270" s="34">
        <v>36642.980000000003</v>
      </c>
      <c r="S3270" s="34">
        <v>36642.980000000003</v>
      </c>
    </row>
    <row r="3271" spans="2:19">
      <c r="B3271" s="5">
        <v>1984</v>
      </c>
      <c r="C3271" s="34"/>
      <c r="D3271" s="34"/>
      <c r="E3271" s="34"/>
      <c r="F3271" s="34"/>
      <c r="G3271" s="34"/>
      <c r="H3271" s="34"/>
      <c r="I3271" s="34"/>
      <c r="J3271" s="34"/>
      <c r="K3271" s="34"/>
      <c r="L3271" s="34"/>
      <c r="M3271" s="34"/>
      <c r="N3271" s="34"/>
      <c r="O3271" s="34">
        <v>34365.370000000003</v>
      </c>
      <c r="P3271" s="34">
        <v>34365.370000000003</v>
      </c>
      <c r="Q3271" s="34">
        <v>34365.370000000003</v>
      </c>
      <c r="R3271" s="34">
        <v>34365.370000000003</v>
      </c>
      <c r="S3271" s="34">
        <v>34365.370000000003</v>
      </c>
    </row>
    <row r="3272" spans="2:19">
      <c r="B3272" s="5">
        <v>1983</v>
      </c>
      <c r="C3272" s="34"/>
      <c r="D3272" s="34"/>
      <c r="E3272" s="34"/>
      <c r="F3272" s="34"/>
      <c r="G3272" s="34"/>
      <c r="H3272" s="34"/>
      <c r="I3272" s="34"/>
      <c r="J3272" s="34"/>
      <c r="K3272" s="34"/>
      <c r="L3272" s="34"/>
      <c r="M3272" s="34"/>
      <c r="N3272" s="34"/>
      <c r="O3272" s="34">
        <v>52122.85</v>
      </c>
      <c r="P3272" s="34">
        <v>52122.85</v>
      </c>
      <c r="Q3272" s="34">
        <v>52122.85</v>
      </c>
      <c r="R3272" s="34">
        <v>52122.85</v>
      </c>
      <c r="S3272" s="34">
        <v>52122.85</v>
      </c>
    </row>
    <row r="3273" spans="2:19">
      <c r="B3273" s="5">
        <v>1982</v>
      </c>
      <c r="C3273" s="34"/>
      <c r="D3273" s="34"/>
      <c r="E3273" s="34"/>
      <c r="F3273" s="34"/>
      <c r="G3273" s="34"/>
      <c r="H3273" s="34"/>
      <c r="I3273" s="34"/>
      <c r="J3273" s="34"/>
      <c r="K3273" s="34"/>
      <c r="L3273" s="34"/>
      <c r="M3273" s="34"/>
      <c r="N3273" s="34"/>
      <c r="O3273" s="34">
        <v>41840.910000000003</v>
      </c>
      <c r="P3273" s="34">
        <v>41840.910000000003</v>
      </c>
      <c r="Q3273" s="34">
        <v>41840.910000000003</v>
      </c>
      <c r="R3273" s="34">
        <v>41840.910000000003</v>
      </c>
      <c r="S3273" s="34">
        <v>41840.910000000003</v>
      </c>
    </row>
    <row r="3274" spans="2:19">
      <c r="B3274" s="5">
        <v>1981</v>
      </c>
      <c r="C3274" s="34"/>
      <c r="D3274" s="34"/>
      <c r="E3274" s="34"/>
      <c r="F3274" s="34"/>
      <c r="G3274" s="34"/>
      <c r="H3274" s="34"/>
      <c r="I3274" s="34"/>
      <c r="J3274" s="34"/>
      <c r="K3274" s="34"/>
      <c r="L3274" s="34"/>
      <c r="M3274" s="34"/>
      <c r="N3274" s="34"/>
      <c r="O3274" s="34">
        <v>26875.41</v>
      </c>
      <c r="P3274" s="34">
        <v>26875.41</v>
      </c>
      <c r="Q3274" s="34">
        <v>26875.41</v>
      </c>
      <c r="R3274" s="34">
        <v>26875.41</v>
      </c>
      <c r="S3274" s="34">
        <v>26875.41</v>
      </c>
    </row>
    <row r="3275" spans="2:19">
      <c r="B3275" s="5">
        <v>1980</v>
      </c>
      <c r="C3275" s="34"/>
      <c r="D3275" s="34"/>
      <c r="E3275" s="34"/>
      <c r="F3275" s="34"/>
      <c r="G3275" s="34"/>
      <c r="H3275" s="34"/>
      <c r="I3275" s="34"/>
      <c r="J3275" s="34"/>
      <c r="K3275" s="34"/>
      <c r="L3275" s="34"/>
      <c r="M3275" s="34"/>
      <c r="N3275" s="34"/>
      <c r="O3275" s="34">
        <v>36803.79</v>
      </c>
      <c r="P3275" s="34">
        <v>36803.79</v>
      </c>
      <c r="Q3275" s="34">
        <v>36803.79</v>
      </c>
      <c r="R3275" s="34">
        <v>36803.79</v>
      </c>
      <c r="S3275" s="34">
        <v>36803.79</v>
      </c>
    </row>
    <row r="3276" spans="2:19">
      <c r="B3276" s="5">
        <v>1979</v>
      </c>
      <c r="C3276" s="34"/>
      <c r="D3276" s="34"/>
      <c r="E3276" s="34"/>
      <c r="F3276" s="34"/>
      <c r="G3276" s="34"/>
      <c r="H3276" s="34"/>
      <c r="I3276" s="34"/>
      <c r="J3276" s="34"/>
      <c r="K3276" s="34"/>
      <c r="L3276" s="34"/>
      <c r="M3276" s="34"/>
      <c r="N3276" s="34"/>
      <c r="O3276" s="34">
        <v>24921.08</v>
      </c>
      <c r="P3276" s="34">
        <v>24921.08</v>
      </c>
      <c r="Q3276" s="34">
        <v>24921.08</v>
      </c>
      <c r="R3276" s="34">
        <v>24921.08</v>
      </c>
      <c r="S3276" s="34">
        <v>24921.08</v>
      </c>
    </row>
    <row r="3277" spans="2:19">
      <c r="B3277" s="5">
        <v>1978</v>
      </c>
      <c r="C3277" s="34"/>
      <c r="D3277" s="34"/>
      <c r="E3277" s="34"/>
      <c r="F3277" s="34"/>
      <c r="G3277" s="34"/>
      <c r="H3277" s="34"/>
      <c r="I3277" s="34"/>
      <c r="J3277" s="34"/>
      <c r="K3277" s="34"/>
      <c r="L3277" s="34"/>
      <c r="M3277" s="34"/>
      <c r="N3277" s="34"/>
      <c r="O3277" s="34">
        <v>17708.37</v>
      </c>
      <c r="P3277" s="34">
        <v>17708.37</v>
      </c>
      <c r="Q3277" s="34">
        <v>17708.37</v>
      </c>
      <c r="R3277" s="34">
        <v>17708.37</v>
      </c>
      <c r="S3277" s="34">
        <v>17708.37</v>
      </c>
    </row>
    <row r="3278" spans="2:19">
      <c r="B3278" s="5">
        <v>1977</v>
      </c>
      <c r="C3278" s="34"/>
      <c r="D3278" s="34"/>
      <c r="E3278" s="34"/>
      <c r="F3278" s="34"/>
      <c r="G3278" s="34"/>
      <c r="H3278" s="34"/>
      <c r="I3278" s="34"/>
      <c r="J3278" s="34"/>
      <c r="K3278" s="34"/>
      <c r="L3278" s="34"/>
      <c r="M3278" s="34"/>
      <c r="N3278" s="34"/>
      <c r="O3278" s="34">
        <v>5570.61</v>
      </c>
      <c r="P3278" s="34">
        <v>5570.61</v>
      </c>
      <c r="Q3278" s="34">
        <v>5570.61</v>
      </c>
      <c r="R3278" s="34">
        <v>5570.61</v>
      </c>
      <c r="S3278" s="34">
        <v>5570.61</v>
      </c>
    </row>
    <row r="3279" spans="2:19">
      <c r="B3279" s="5">
        <v>1976</v>
      </c>
      <c r="C3279" s="34"/>
      <c r="D3279" s="34"/>
      <c r="E3279" s="34"/>
      <c r="F3279" s="34"/>
      <c r="G3279" s="34"/>
      <c r="H3279" s="34"/>
      <c r="I3279" s="34"/>
      <c r="J3279" s="34"/>
      <c r="K3279" s="34"/>
      <c r="L3279" s="34"/>
      <c r="M3279" s="34"/>
      <c r="N3279" s="34"/>
      <c r="O3279" s="34">
        <v>1121.28</v>
      </c>
      <c r="P3279" s="34">
        <v>1121.28</v>
      </c>
      <c r="Q3279" s="34">
        <v>1121.28</v>
      </c>
      <c r="R3279" s="34">
        <v>1121.28</v>
      </c>
      <c r="S3279" s="34">
        <v>1121.28</v>
      </c>
    </row>
    <row r="3280" spans="2:19">
      <c r="B3280" s="5">
        <v>1975</v>
      </c>
      <c r="C3280" s="34"/>
      <c r="D3280" s="34"/>
      <c r="E3280" s="34"/>
      <c r="F3280" s="34"/>
      <c r="G3280" s="34"/>
      <c r="H3280" s="34"/>
      <c r="I3280" s="34"/>
      <c r="J3280" s="34"/>
      <c r="K3280" s="34"/>
      <c r="L3280" s="34"/>
      <c r="M3280" s="34"/>
      <c r="N3280" s="34"/>
      <c r="O3280" s="34">
        <v>5800.36</v>
      </c>
      <c r="P3280" s="34">
        <v>5800.36</v>
      </c>
      <c r="Q3280" s="34">
        <v>5800.36</v>
      </c>
      <c r="R3280" s="34">
        <v>5800.36</v>
      </c>
      <c r="S3280" s="34">
        <v>5800.36</v>
      </c>
    </row>
    <row r="3281" spans="2:19">
      <c r="B3281" s="5">
        <v>1974</v>
      </c>
      <c r="C3281" s="34"/>
      <c r="D3281" s="34"/>
      <c r="E3281" s="34"/>
      <c r="F3281" s="34"/>
      <c r="G3281" s="34"/>
      <c r="H3281" s="34"/>
      <c r="I3281" s="34"/>
      <c r="J3281" s="34"/>
      <c r="K3281" s="34"/>
      <c r="L3281" s="34"/>
      <c r="M3281" s="34"/>
      <c r="N3281" s="34"/>
      <c r="O3281" s="34">
        <v>35591.879999999997</v>
      </c>
      <c r="P3281" s="34">
        <v>35591.879999999997</v>
      </c>
      <c r="Q3281" s="34">
        <v>35591.879999999997</v>
      </c>
      <c r="R3281" s="34">
        <v>35591.879999999997</v>
      </c>
      <c r="S3281" s="34">
        <v>35591.879999999997</v>
      </c>
    </row>
    <row r="3282" spans="2:19">
      <c r="B3282" s="5">
        <v>1973</v>
      </c>
      <c r="C3282" s="34"/>
      <c r="D3282" s="34"/>
      <c r="E3282" s="34"/>
      <c r="F3282" s="34"/>
      <c r="G3282" s="34"/>
      <c r="H3282" s="34"/>
      <c r="I3282" s="34"/>
      <c r="J3282" s="34"/>
      <c r="K3282" s="34"/>
      <c r="L3282" s="34"/>
      <c r="M3282" s="34"/>
      <c r="N3282" s="34"/>
      <c r="O3282" s="34">
        <v>32894.78</v>
      </c>
      <c r="P3282" s="34">
        <v>32894.78</v>
      </c>
      <c r="Q3282" s="34">
        <v>32894.78</v>
      </c>
      <c r="R3282" s="34">
        <v>32894.78</v>
      </c>
      <c r="S3282" s="34">
        <v>32894.78</v>
      </c>
    </row>
    <row r="3283" spans="2:19">
      <c r="B3283" s="5">
        <v>1972</v>
      </c>
      <c r="C3283" s="34"/>
      <c r="D3283" s="34"/>
      <c r="E3283" s="34"/>
      <c r="F3283" s="34"/>
      <c r="G3283" s="34"/>
      <c r="H3283" s="34"/>
      <c r="I3283" s="34"/>
      <c r="J3283" s="34"/>
      <c r="K3283" s="34"/>
      <c r="L3283" s="34"/>
      <c r="M3283" s="34"/>
      <c r="N3283" s="34"/>
      <c r="O3283" s="34">
        <v>48877.279999999999</v>
      </c>
      <c r="P3283" s="34">
        <v>48877.279999999999</v>
      </c>
      <c r="Q3283" s="34">
        <v>48877.279999999999</v>
      </c>
      <c r="R3283" s="34">
        <v>48877.279999999999</v>
      </c>
      <c r="S3283" s="34">
        <v>48877.279999999999</v>
      </c>
    </row>
    <row r="3284" spans="2:19">
      <c r="B3284" s="5">
        <v>1971</v>
      </c>
      <c r="C3284" s="34"/>
      <c r="D3284" s="34"/>
      <c r="E3284" s="34"/>
      <c r="F3284" s="34"/>
      <c r="G3284" s="34"/>
      <c r="H3284" s="34"/>
      <c r="I3284" s="34"/>
      <c r="J3284" s="34"/>
      <c r="K3284" s="34"/>
      <c r="L3284" s="34"/>
      <c r="M3284" s="34"/>
      <c r="N3284" s="34"/>
      <c r="O3284" s="34">
        <v>38918.29</v>
      </c>
      <c r="P3284" s="34">
        <v>38918.29</v>
      </c>
      <c r="Q3284" s="34">
        <v>38918.29</v>
      </c>
      <c r="R3284" s="34">
        <v>38918.29</v>
      </c>
      <c r="S3284" s="34">
        <v>38918.29</v>
      </c>
    </row>
    <row r="3285" spans="2:19">
      <c r="B3285" s="5">
        <v>1970</v>
      </c>
      <c r="C3285" s="34"/>
      <c r="D3285" s="34"/>
      <c r="E3285" s="34"/>
      <c r="F3285" s="34"/>
      <c r="G3285" s="34"/>
      <c r="H3285" s="34"/>
      <c r="I3285" s="34"/>
      <c r="J3285" s="34"/>
      <c r="K3285" s="34"/>
      <c r="L3285" s="34"/>
      <c r="M3285" s="34"/>
      <c r="N3285" s="34"/>
      <c r="O3285" s="34">
        <v>21008.86</v>
      </c>
      <c r="P3285" s="34">
        <v>21008.86</v>
      </c>
      <c r="Q3285" s="34">
        <v>21008.86</v>
      </c>
      <c r="R3285" s="34">
        <v>21008.86</v>
      </c>
      <c r="S3285" s="34">
        <v>21008.86</v>
      </c>
    </row>
    <row r="3286" spans="2:19">
      <c r="B3286" s="5">
        <v>1969</v>
      </c>
      <c r="C3286" s="34"/>
      <c r="D3286" s="34"/>
      <c r="E3286" s="34"/>
      <c r="F3286" s="34"/>
      <c r="G3286" s="34"/>
      <c r="H3286" s="34"/>
      <c r="I3286" s="34"/>
      <c r="J3286" s="34"/>
      <c r="K3286" s="34"/>
      <c r="L3286" s="34"/>
      <c r="M3286" s="34"/>
      <c r="N3286" s="34"/>
      <c r="O3286" s="34">
        <v>22648.86</v>
      </c>
      <c r="P3286" s="34">
        <v>22648.86</v>
      </c>
      <c r="Q3286" s="34">
        <v>22648.86</v>
      </c>
      <c r="R3286" s="34">
        <v>22648.86</v>
      </c>
      <c r="S3286" s="34">
        <v>22648.86</v>
      </c>
    </row>
    <row r="3287" spans="2:19">
      <c r="B3287" s="5">
        <v>1968</v>
      </c>
      <c r="C3287" s="34"/>
      <c r="D3287" s="34"/>
      <c r="E3287" s="34"/>
      <c r="F3287" s="34"/>
      <c r="G3287" s="34"/>
      <c r="H3287" s="34"/>
      <c r="I3287" s="34"/>
      <c r="J3287" s="34"/>
      <c r="K3287" s="34"/>
      <c r="L3287" s="34"/>
      <c r="M3287" s="34"/>
      <c r="N3287" s="34"/>
      <c r="O3287" s="34">
        <v>25277.56</v>
      </c>
      <c r="P3287" s="34">
        <v>25277.56</v>
      </c>
      <c r="Q3287" s="34">
        <v>25277.56</v>
      </c>
      <c r="R3287" s="34">
        <v>25277.56</v>
      </c>
      <c r="S3287" s="34">
        <v>25277.56</v>
      </c>
    </row>
    <row r="3288" spans="2:19">
      <c r="B3288" s="5">
        <v>1967</v>
      </c>
      <c r="C3288" s="34"/>
      <c r="D3288" s="34"/>
      <c r="E3288" s="34"/>
      <c r="F3288" s="34"/>
      <c r="G3288" s="34"/>
      <c r="H3288" s="34"/>
      <c r="I3288" s="34"/>
      <c r="J3288" s="34"/>
      <c r="K3288" s="34"/>
      <c r="L3288" s="34"/>
      <c r="M3288" s="34"/>
      <c r="N3288" s="34"/>
      <c r="O3288" s="34">
        <v>13808.98</v>
      </c>
      <c r="P3288" s="34">
        <v>13808.98</v>
      </c>
      <c r="Q3288" s="34">
        <v>13808.98</v>
      </c>
      <c r="R3288" s="34">
        <v>13808.98</v>
      </c>
      <c r="S3288" s="34">
        <v>13808.98</v>
      </c>
    </row>
    <row r="3289" spans="2:19">
      <c r="B3289" s="5">
        <v>1966</v>
      </c>
      <c r="C3289" s="34"/>
      <c r="D3289" s="34"/>
      <c r="E3289" s="34"/>
      <c r="F3289" s="34"/>
      <c r="G3289" s="34"/>
      <c r="H3289" s="34"/>
      <c r="I3289" s="34"/>
      <c r="J3289" s="34"/>
      <c r="K3289" s="34"/>
      <c r="L3289" s="34"/>
      <c r="M3289" s="34"/>
      <c r="N3289" s="34"/>
      <c r="O3289" s="34">
        <v>26645.86</v>
      </c>
      <c r="P3289" s="34">
        <v>26645.86</v>
      </c>
      <c r="Q3289" s="34">
        <v>26645.86</v>
      </c>
      <c r="R3289" s="34">
        <v>26645.86</v>
      </c>
      <c r="S3289" s="34">
        <v>26645.86</v>
      </c>
    </row>
    <row r="3290" spans="2:19">
      <c r="B3290" s="5">
        <v>1965</v>
      </c>
      <c r="C3290" s="34"/>
      <c r="D3290" s="34"/>
      <c r="E3290" s="34"/>
      <c r="F3290" s="34"/>
      <c r="G3290" s="34"/>
      <c r="H3290" s="34"/>
      <c r="I3290" s="34"/>
      <c r="J3290" s="34"/>
      <c r="K3290" s="34"/>
      <c r="L3290" s="34"/>
      <c r="M3290" s="34"/>
      <c r="N3290" s="34"/>
      <c r="O3290" s="34">
        <v>9147.83</v>
      </c>
      <c r="P3290" s="34">
        <v>9147.83</v>
      </c>
      <c r="Q3290" s="34">
        <v>9147.83</v>
      </c>
      <c r="R3290" s="34">
        <v>9147.83</v>
      </c>
      <c r="S3290" s="34">
        <v>9147.83</v>
      </c>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1971987.1200000008</v>
      </c>
      <c r="P3326" s="10">
        <f>SUM(P3234:P3325)</f>
        <v>1980577.6500000008</v>
      </c>
      <c r="Q3326" s="10">
        <f>SUM(Q3234:Q3325)</f>
        <v>2005517.1200000008</v>
      </c>
      <c r="R3326" s="10">
        <f>SUM(R3233:R3325)</f>
        <v>2010202.0600000008</v>
      </c>
      <c r="S3326" s="10">
        <f>SUM(S3233:S3325)</f>
        <v>2010202.0600000008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v>139.79931999999999</v>
      </c>
      <c r="P3334" s="34">
        <v>139.79931999999999</v>
      </c>
      <c r="Q3334" s="34">
        <v>139.79931999999999</v>
      </c>
      <c r="R3334" s="34">
        <v>139.79931999999999</v>
      </c>
      <c r="S3334" s="34">
        <v>139.79931999999999</v>
      </c>
    </row>
    <row r="3335" spans="1:19">
      <c r="B3335" s="5">
        <v>2015</v>
      </c>
      <c r="C3335" s="33"/>
      <c r="D3335" s="33"/>
      <c r="E3335" s="33"/>
      <c r="F3335" s="33"/>
      <c r="G3335" s="33"/>
      <c r="H3335" s="33"/>
      <c r="I3335" s="33"/>
      <c r="J3335" s="33"/>
      <c r="K3335" s="33"/>
      <c r="L3335" s="34"/>
      <c r="M3335" s="34"/>
      <c r="N3335" s="34"/>
      <c r="O3335" s="34">
        <v>15097.51885</v>
      </c>
      <c r="P3335" s="34">
        <v>15097.51885</v>
      </c>
      <c r="Q3335" s="34">
        <v>15097.51885</v>
      </c>
      <c r="R3335" s="34">
        <v>15097.51885</v>
      </c>
      <c r="S3335" s="34">
        <v>15097.51885</v>
      </c>
    </row>
    <row r="3336" spans="1:19">
      <c r="B3336" s="5">
        <v>2014</v>
      </c>
      <c r="C3336" s="33"/>
      <c r="D3336" s="33"/>
      <c r="E3336" s="33"/>
      <c r="F3336" s="33"/>
      <c r="G3336" s="33"/>
      <c r="H3336" s="33"/>
      <c r="I3336" s="33"/>
      <c r="J3336" s="33"/>
      <c r="K3336" s="34"/>
      <c r="L3336" s="34"/>
      <c r="M3336" s="34"/>
      <c r="N3336" s="34"/>
      <c r="O3336" s="34">
        <v>6900.2665299999999</v>
      </c>
      <c r="P3336" s="34">
        <v>6900.2665299999999</v>
      </c>
      <c r="Q3336" s="34">
        <v>6900.2665299999999</v>
      </c>
      <c r="R3336" s="34">
        <v>6900.2665299999999</v>
      </c>
      <c r="S3336" s="34">
        <v>6900.2665299999999</v>
      </c>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22137.584699999999</v>
      </c>
      <c r="P3421" s="10">
        <f>SUM(P3329:P3420)</f>
        <v>22137.584699999999</v>
      </c>
      <c r="Q3421" s="10">
        <f>SUM(Q3329:Q3420)</f>
        <v>22137.584699999999</v>
      </c>
      <c r="R3421" s="10">
        <f>SUM(R3328:R3420)</f>
        <v>22137.584699999999</v>
      </c>
      <c r="S3421" s="10">
        <f>SUM(S3328:S3420)</f>
        <v>22137.584699999999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0"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2024-08-09T06:01:57Z</dcterms:modified>
</cp:coreProperties>
</file>